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15" windowWidth="14940" windowHeight="8850" activeTab="3"/>
  </bookViews>
  <sheets>
    <sheet name="Baseline" sheetId="1" r:id="rId1"/>
    <sheet name="Sheet1" sheetId="2" r:id="rId2"/>
    <sheet name="TBDB" sheetId="3" r:id="rId3"/>
    <sheet name="REV A" sheetId="4" r:id="rId4"/>
  </sheets>
  <definedNames>
    <definedName name="_xlnm.Print_Area" localSheetId="0">Baseline!$A$1:$H$33</definedName>
    <definedName name="_xlnm.Print_Area" localSheetId="3">'REV A'!$A$1:$H$34</definedName>
  </definedNames>
  <calcPr calcId="152511"/>
</workbook>
</file>

<file path=xl/calcChain.xml><?xml version="1.0" encoding="utf-8"?>
<calcChain xmlns="http://schemas.openxmlformats.org/spreadsheetml/2006/main">
  <c r="F26" i="3" l="1"/>
  <c r="G34" i="4" l="1"/>
  <c r="G33" i="4"/>
  <c r="G32" i="4"/>
  <c r="G31" i="4"/>
  <c r="G30" i="4"/>
  <c r="G29" i="4"/>
  <c r="G28" i="4"/>
  <c r="G27" i="4"/>
  <c r="G26" i="4"/>
  <c r="G25" i="4"/>
  <c r="G24" i="4"/>
  <c r="G23" i="4"/>
  <c r="G22" i="4"/>
  <c r="G21" i="4"/>
  <c r="G20" i="4"/>
  <c r="G19" i="4"/>
  <c r="G18" i="4"/>
  <c r="G17" i="4"/>
  <c r="G16" i="4"/>
  <c r="G15" i="4"/>
  <c r="G14" i="4"/>
  <c r="G13" i="4"/>
  <c r="G12" i="4"/>
  <c r="G11" i="4"/>
  <c r="G10" i="4"/>
  <c r="F25" i="3" l="1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F5" i="3"/>
  <c r="F4" i="3"/>
  <c r="F3" i="3"/>
  <c r="F2" i="3"/>
  <c r="G26" i="1" l="1"/>
  <c r="G10" i="1"/>
  <c r="G14" i="1"/>
  <c r="G33" i="1"/>
  <c r="G16" i="1"/>
  <c r="G17" i="1"/>
  <c r="G11" i="1"/>
  <c r="G24" i="1"/>
  <c r="G25" i="1"/>
  <c r="G18" i="1"/>
  <c r="G20" i="1"/>
  <c r="G23" i="1"/>
  <c r="G27" i="1"/>
  <c r="G21" i="1"/>
  <c r="G22" i="1"/>
  <c r="G30" i="1"/>
  <c r="G28" i="1"/>
  <c r="G31" i="1"/>
  <c r="G29" i="1"/>
  <c r="G32" i="1"/>
  <c r="G19" i="1"/>
  <c r="G13" i="1"/>
  <c r="G12" i="1"/>
  <c r="G15" i="1"/>
</calcChain>
</file>

<file path=xl/sharedStrings.xml><?xml version="1.0" encoding="utf-8"?>
<sst xmlns="http://schemas.openxmlformats.org/spreadsheetml/2006/main" count="601" uniqueCount="167">
  <si>
    <t>NSN</t>
  </si>
  <si>
    <t>NOUN</t>
  </si>
  <si>
    <t>QPA</t>
  </si>
  <si>
    <t xml:space="preserve"> Control Number: </t>
  </si>
  <si>
    <t>Revision:</t>
  </si>
  <si>
    <t>Baseline</t>
  </si>
  <si>
    <t>Nomenclature:</t>
  </si>
  <si>
    <t>Date:</t>
  </si>
  <si>
    <t>Center:</t>
  </si>
  <si>
    <t xml:space="preserve">RC/CC: </t>
  </si>
  <si>
    <t>Demand</t>
  </si>
  <si>
    <t>Annual:</t>
  </si>
  <si>
    <t xml:space="preserve">Monthly:  </t>
  </si>
  <si>
    <t xml:space="preserve"> </t>
  </si>
  <si>
    <t>Line</t>
  </si>
  <si>
    <t>Comments</t>
  </si>
  <si>
    <t>BIN</t>
  </si>
  <si>
    <t>BSL</t>
  </si>
  <si>
    <t>PART NUMBER</t>
  </si>
  <si>
    <t>Total</t>
  </si>
  <si>
    <t xml:space="preserve"> OO-ALC</t>
  </si>
  <si>
    <t xml:space="preserve">MNCCZQ </t>
  </si>
  <si>
    <t>D07</t>
  </si>
  <si>
    <t>2</t>
  </si>
  <si>
    <t>O-RING</t>
  </si>
  <si>
    <t>4</t>
  </si>
  <si>
    <t>RETAINER</t>
  </si>
  <si>
    <t>END ITEM</t>
  </si>
  <si>
    <t>END ITEM DESC</t>
  </si>
  <si>
    <t>FC</t>
  </si>
  <si>
    <t>Description</t>
  </si>
  <si>
    <t>KITS PER TB</t>
  </si>
  <si>
    <t>ASSY</t>
  </si>
  <si>
    <t>1</t>
  </si>
  <si>
    <t>IN</t>
  </si>
  <si>
    <t>TB1-11</t>
  </si>
  <si>
    <t>TB1-10</t>
  </si>
  <si>
    <t>TB1-13</t>
  </si>
  <si>
    <t>TB1-14</t>
  </si>
  <si>
    <t>TB1-12</t>
  </si>
  <si>
    <t>TB1-15</t>
  </si>
  <si>
    <t>1 KIT PER TB</t>
  </si>
  <si>
    <t>TOTAL</t>
  </si>
  <si>
    <t>TB1-16</t>
  </si>
  <si>
    <t>TB1-25</t>
  </si>
  <si>
    <t>TB1-23</t>
  </si>
  <si>
    <t>TB1-19</t>
  </si>
  <si>
    <t>TB1-17</t>
  </si>
  <si>
    <t>TB1-20</t>
  </si>
  <si>
    <t>TB1-26</t>
  </si>
  <si>
    <t>TB1-24</t>
  </si>
  <si>
    <t>TB1-22</t>
  </si>
  <si>
    <t>TB1-21</t>
  </si>
  <si>
    <t>TB1-05</t>
  </si>
  <si>
    <t>TB1-06</t>
  </si>
  <si>
    <t>TB1-02</t>
  </si>
  <si>
    <t>TB1-04</t>
  </si>
  <si>
    <t>TB1-07</t>
  </si>
  <si>
    <t>TB1-01</t>
  </si>
  <si>
    <t>TB1-09</t>
  </si>
  <si>
    <t>TB1-08</t>
  </si>
  <si>
    <t>TB1-03</t>
  </si>
  <si>
    <t>25031A B52 ACT ASSY</t>
  </si>
  <si>
    <t>MONTHLY REQUIREMENT=1</t>
  </si>
  <si>
    <t>DELIVERY SCHEDULE=1 TB FIRST WED OF EACH MONTH</t>
  </si>
  <si>
    <t>SP</t>
  </si>
  <si>
    <t>Qty</t>
  </si>
  <si>
    <t>COMMENTS</t>
  </si>
  <si>
    <t>D9V</t>
  </si>
  <si>
    <t>25031A</t>
  </si>
  <si>
    <t>B52 ACT ASSY</t>
  </si>
  <si>
    <t>5331002920580</t>
  </si>
  <si>
    <t>MS28775-006</t>
  </si>
  <si>
    <t>5330001715052</t>
  </si>
  <si>
    <t>MS28782-1</t>
  </si>
  <si>
    <t>RING BACKUP</t>
  </si>
  <si>
    <t>5331005840265</t>
  </si>
  <si>
    <t>MS28775-012</t>
  </si>
  <si>
    <t>5330001715042</t>
  </si>
  <si>
    <t>MS28782-7</t>
  </si>
  <si>
    <t>RING,BACKUP</t>
  </si>
  <si>
    <t>4730008048685</t>
  </si>
  <si>
    <t>AN804-6</t>
  </si>
  <si>
    <t>TEE</t>
  </si>
  <si>
    <t>4730006032108</t>
  </si>
  <si>
    <t>BACN10DU6</t>
  </si>
  <si>
    <t>NUT</t>
  </si>
  <si>
    <t>5330002466404</t>
  </si>
  <si>
    <t>MS28773-06</t>
  </si>
  <si>
    <t>4730008052222</t>
  </si>
  <si>
    <t>AN833-6</t>
  </si>
  <si>
    <t>ELBOW</t>
  </si>
  <si>
    <t>5315008116552</t>
  </si>
  <si>
    <t>MS171506</t>
  </si>
  <si>
    <t>PIN, ROLL</t>
  </si>
  <si>
    <t>5331005769732</t>
  </si>
  <si>
    <t>MS28775-226</t>
  </si>
  <si>
    <t>NO CUP</t>
  </si>
  <si>
    <t>5330001715100</t>
  </si>
  <si>
    <t>MS28783-4</t>
  </si>
  <si>
    <t>5330006408544</t>
  </si>
  <si>
    <t>MS28776M2-9</t>
  </si>
  <si>
    <t>SCRAPPER</t>
  </si>
  <si>
    <t>5330000680036</t>
  </si>
  <si>
    <t>MS28932C03-02</t>
  </si>
  <si>
    <t>FELT</t>
  </si>
  <si>
    <t>5331005793163</t>
  </si>
  <si>
    <t>MS28775-214</t>
  </si>
  <si>
    <t>5330001716749</t>
  </si>
  <si>
    <t>MS28782-19</t>
  </si>
  <si>
    <t>5331005822855</t>
  </si>
  <si>
    <t>MS28775-113</t>
  </si>
  <si>
    <t>3</t>
  </si>
  <si>
    <t>5331005798156</t>
  </si>
  <si>
    <t>MS28775-212</t>
  </si>
  <si>
    <t>5330001715069</t>
  </si>
  <si>
    <t>MS28782-17</t>
  </si>
  <si>
    <t>5315012200297</t>
  </si>
  <si>
    <t>MS171500</t>
  </si>
  <si>
    <t>PIN,ROLL</t>
  </si>
  <si>
    <t>5331005797925</t>
  </si>
  <si>
    <t>MS28775-219</t>
  </si>
  <si>
    <t>5330001716760</t>
  </si>
  <si>
    <t>MS28782-24</t>
  </si>
  <si>
    <t xml:space="preserve">IN </t>
  </si>
  <si>
    <t>1650007391904</t>
  </si>
  <si>
    <t>3-1090</t>
  </si>
  <si>
    <t>SEGMENT</t>
  </si>
  <si>
    <t xml:space="preserve">RM TO IN </t>
  </si>
  <si>
    <t>5331005840266</t>
  </si>
  <si>
    <t>MS28775-010</t>
  </si>
  <si>
    <t>5330001715044</t>
  </si>
  <si>
    <t>MS28782-5</t>
  </si>
  <si>
    <t>5331005797911</t>
  </si>
  <si>
    <t>MS28775-215</t>
  </si>
  <si>
    <t>25031A B-52 ACT ASSY</t>
  </si>
  <si>
    <t>K2HIPV24556256</t>
  </si>
  <si>
    <t>G445</t>
  </si>
  <si>
    <t>G059</t>
  </si>
  <si>
    <t>G325</t>
  </si>
  <si>
    <t>H546</t>
  </si>
  <si>
    <t>H733</t>
  </si>
  <si>
    <t>H732</t>
  </si>
  <si>
    <t>J103</t>
  </si>
  <si>
    <t>H750</t>
  </si>
  <si>
    <t>H552</t>
  </si>
  <si>
    <t>H370</t>
  </si>
  <si>
    <t>H827</t>
  </si>
  <si>
    <t>H752</t>
  </si>
  <si>
    <t>G058</t>
  </si>
  <si>
    <t>H040</t>
  </si>
  <si>
    <t>H039</t>
  </si>
  <si>
    <t>G397</t>
  </si>
  <si>
    <t>G035</t>
  </si>
  <si>
    <t>H836</t>
  </si>
  <si>
    <t>K944</t>
  </si>
  <si>
    <t>K945</t>
  </si>
  <si>
    <t>K946</t>
  </si>
  <si>
    <t>K947</t>
  </si>
  <si>
    <t>K948</t>
  </si>
  <si>
    <t>K949</t>
  </si>
  <si>
    <t>BL-14792-2</t>
  </si>
  <si>
    <t>SCRAPER</t>
  </si>
  <si>
    <t>1 KIT PER TACKLE BOX</t>
  </si>
  <si>
    <t>1 TB EVERY FIRST WED OF THE MONTH</t>
  </si>
  <si>
    <t>A</t>
  </si>
  <si>
    <t>K890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</si>
</sst>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u/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color indexed="8"/>
      <name val="Arial"/>
      <family val="2"/>
    </font>
    <font>
      <b/>
      <sz val="14"/>
      <color rgb="FFFF0000"/>
      <name val="Arial"/>
      <family val="2"/>
    </font>
    <font>
      <b/>
      <sz val="10"/>
      <color rgb="FFFF0000"/>
      <name val="Arial"/>
      <family val="2"/>
    </font>
    <font>
      <b/>
      <sz val="10"/>
      <color rgb="FF000000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/>
    <xf numFmtId="0" fontId="3" fillId="0" borderId="0"/>
    <xf numFmtId="0" fontId="7" fillId="0" borderId="0" applyNumberFormat="0" applyFill="0" applyBorder="0" applyAlignment="0" applyProtection="0"/>
    <xf numFmtId="0" fontId="8" fillId="0" borderId="2" applyNumberFormat="0" applyFill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0" fillId="0" borderId="0" applyNumberFormat="0" applyFill="0" applyBorder="0" applyAlignment="0" applyProtection="0"/>
    <xf numFmtId="0" fontId="11" fillId="2" borderId="0" applyNumberFormat="0" applyBorder="0" applyAlignment="0" applyProtection="0"/>
    <xf numFmtId="0" fontId="12" fillId="3" borderId="0" applyNumberFormat="0" applyBorder="0" applyAlignment="0" applyProtection="0"/>
    <xf numFmtId="0" fontId="13" fillId="4" borderId="0" applyNumberFormat="0" applyBorder="0" applyAlignment="0" applyProtection="0"/>
    <xf numFmtId="0" fontId="14" fillId="5" borderId="5" applyNumberFormat="0" applyAlignment="0" applyProtection="0"/>
    <xf numFmtId="0" fontId="15" fillId="6" borderId="6" applyNumberFormat="0" applyAlignment="0" applyProtection="0"/>
    <xf numFmtId="0" fontId="16" fillId="6" borderId="5" applyNumberFormat="0" applyAlignment="0" applyProtection="0"/>
    <xf numFmtId="0" fontId="17" fillId="0" borderId="7" applyNumberFormat="0" applyFill="0" applyAlignment="0" applyProtection="0"/>
    <xf numFmtId="0" fontId="18" fillId="7" borderId="8" applyNumberFormat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10" applyNumberFormat="0" applyFill="0" applyAlignment="0" applyProtection="0"/>
    <xf numFmtId="0" fontId="2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2" fillId="32" borderId="0" applyNumberFormat="0" applyBorder="0" applyAlignment="0" applyProtection="0"/>
    <xf numFmtId="0" fontId="2" fillId="0" borderId="0"/>
    <xf numFmtId="0" fontId="2" fillId="8" borderId="9" applyNumberFormat="0" applyFont="0" applyAlignment="0" applyProtection="0"/>
    <xf numFmtId="0" fontId="1" fillId="0" borderId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</cellStyleXfs>
  <cellXfs count="46">
    <xf numFmtId="0" fontId="0" fillId="0" borderId="0" xfId="0"/>
    <xf numFmtId="0" fontId="5" fillId="0" borderId="1" xfId="0" applyFont="1" applyBorder="1" applyAlignment="1">
      <alignment horizontal="left"/>
    </xf>
    <xf numFmtId="0" fontId="5" fillId="0" borderId="1" xfId="0" applyFont="1" applyBorder="1" applyAlignment="1">
      <alignment horizontal="center"/>
    </xf>
    <xf numFmtId="1" fontId="4" fillId="0" borderId="1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 wrapText="1"/>
    </xf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center" shrinkToFit="1"/>
    </xf>
    <xf numFmtId="0" fontId="23" fillId="0" borderId="0" xfId="0" applyFont="1" applyAlignment="1">
      <alignment horizontal="center"/>
    </xf>
    <xf numFmtId="0" fontId="23" fillId="33" borderId="1" xfId="0" applyFont="1" applyFill="1" applyBorder="1" applyAlignment="1">
      <alignment horizontal="left"/>
    </xf>
    <xf numFmtId="0" fontId="23" fillId="0" borderId="1" xfId="0" applyFont="1" applyBorder="1" applyAlignment="1">
      <alignment horizontal="left"/>
    </xf>
    <xf numFmtId="0" fontId="24" fillId="0" borderId="1" xfId="0" applyFont="1" applyBorder="1" applyAlignment="1">
      <alignment horizontal="left"/>
    </xf>
    <xf numFmtId="0" fontId="4" fillId="34" borderId="1" xfId="0" applyFont="1" applyFill="1" applyBorder="1" applyAlignment="1">
      <alignment horizontal="center"/>
    </xf>
    <xf numFmtId="0" fontId="4" fillId="34" borderId="1" xfId="0" applyFont="1" applyFill="1" applyBorder="1" applyAlignment="1">
      <alignment horizontal="center" wrapText="1"/>
    </xf>
    <xf numFmtId="0" fontId="5" fillId="35" borderId="1" xfId="0" applyFont="1" applyFill="1" applyBorder="1" applyAlignment="1">
      <alignment horizontal="left"/>
    </xf>
    <xf numFmtId="0" fontId="25" fillId="35" borderId="1" xfId="0" applyFont="1" applyFill="1" applyBorder="1" applyAlignment="1">
      <alignment horizontal="left"/>
    </xf>
    <xf numFmtId="0" fontId="25" fillId="0" borderId="1" xfId="0" applyFont="1" applyBorder="1" applyAlignment="1">
      <alignment horizontal="left"/>
    </xf>
    <xf numFmtId="0" fontId="5" fillId="0" borderId="1" xfId="0" applyFont="1" applyFill="1" applyBorder="1" applyAlignment="1">
      <alignment horizontal="center"/>
    </xf>
    <xf numFmtId="1" fontId="5" fillId="0" borderId="1" xfId="0" applyNumberFormat="1" applyFont="1" applyFill="1" applyBorder="1" applyAlignment="1">
      <alignment horizontal="center"/>
    </xf>
    <xf numFmtId="0" fontId="5" fillId="0" borderId="1" xfId="0" applyNumberFormat="1" applyFont="1" applyFill="1" applyBorder="1" applyAlignment="1">
      <alignment horizontal="center"/>
    </xf>
    <xf numFmtId="0" fontId="26" fillId="0" borderId="1" xfId="0" applyFont="1" applyFill="1" applyBorder="1" applyAlignment="1">
      <alignment horizont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shrinkToFit="1"/>
    </xf>
    <xf numFmtId="1" fontId="4" fillId="0" borderId="0" xfId="0" applyNumberFormat="1" applyFont="1" applyFill="1" applyAlignment="1">
      <alignment horizontal="left" vertical="center" shrinkToFit="1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right" vertical="center"/>
    </xf>
    <xf numFmtId="15" fontId="4" fillId="0" borderId="0" xfId="0" applyNumberFormat="1" applyFont="1" applyFill="1" applyAlignment="1">
      <alignment horizontal="center" vertical="center"/>
    </xf>
    <xf numFmtId="1" fontId="4" fillId="0" borderId="0" xfId="0" applyNumberFormat="1" applyFont="1" applyFill="1" applyAlignment="1">
      <alignment horizontal="center" vertical="center" shrinkToFit="1"/>
    </xf>
    <xf numFmtId="1" fontId="4" fillId="0" borderId="0" xfId="0" applyNumberFormat="1" applyFont="1" applyFill="1" applyBorder="1" applyAlignment="1" applyProtection="1">
      <alignment horizontal="center" vertical="center"/>
      <protection locked="0"/>
    </xf>
    <xf numFmtId="0" fontId="4" fillId="0" borderId="1" xfId="0" applyFont="1" applyFill="1" applyBorder="1" applyAlignment="1">
      <alignment horizontal="center" vertical="center"/>
    </xf>
    <xf numFmtId="1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" fontId="5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 shrinkToFit="1"/>
    </xf>
    <xf numFmtId="0" fontId="4" fillId="0" borderId="0" xfId="0" applyFont="1" applyFill="1" applyAlignment="1">
      <alignment vertical="center"/>
    </xf>
    <xf numFmtId="1" fontId="3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Alignment="1">
      <alignment horizontal="center" vertical="center" shrinkToFit="1"/>
    </xf>
    <xf numFmtId="0" fontId="4" fillId="0" borderId="0" xfId="0" applyFont="1" applyFill="1" applyAlignment="1">
      <alignment vertical="center"/>
    </xf>
  </cellXfs>
  <cellStyles count="58">
    <cellStyle name="20% - Accent1" xfId="19" builtinId="30" customBuiltin="1"/>
    <cellStyle name="20% - Accent1 2" xfId="46"/>
    <cellStyle name="20% - Accent2" xfId="23" builtinId="34" customBuiltin="1"/>
    <cellStyle name="20% - Accent2 2" xfId="48"/>
    <cellStyle name="20% - Accent3" xfId="27" builtinId="38" customBuiltin="1"/>
    <cellStyle name="20% - Accent3 2" xfId="50"/>
    <cellStyle name="20% - Accent4" xfId="31" builtinId="42" customBuiltin="1"/>
    <cellStyle name="20% - Accent4 2" xfId="52"/>
    <cellStyle name="20% - Accent5" xfId="35" builtinId="46" customBuiltin="1"/>
    <cellStyle name="20% - Accent5 2" xfId="54"/>
    <cellStyle name="20% - Accent6" xfId="39" builtinId="50" customBuiltin="1"/>
    <cellStyle name="20% - Accent6 2" xfId="56"/>
    <cellStyle name="40% - Accent1" xfId="20" builtinId="31" customBuiltin="1"/>
    <cellStyle name="40% - Accent1 2" xfId="47"/>
    <cellStyle name="40% - Accent2" xfId="24" builtinId="35" customBuiltin="1"/>
    <cellStyle name="40% - Accent2 2" xfId="49"/>
    <cellStyle name="40% - Accent3" xfId="28" builtinId="39" customBuiltin="1"/>
    <cellStyle name="40% - Accent3 2" xfId="51"/>
    <cellStyle name="40% - Accent4" xfId="32" builtinId="43" customBuiltin="1"/>
    <cellStyle name="40% - Accent4 2" xfId="53"/>
    <cellStyle name="40% - Accent5" xfId="36" builtinId="47" customBuiltin="1"/>
    <cellStyle name="40% - Accent5 2" xfId="55"/>
    <cellStyle name="40% - Accent6" xfId="40" builtinId="51" customBuiltin="1"/>
    <cellStyle name="40% - Accent6 2" xfId="57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Explanatory Text" xfId="16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rmal 2" xfId="1"/>
    <cellStyle name="Normal 3" xfId="42"/>
    <cellStyle name="Normal 4" xfId="44"/>
    <cellStyle name="Note 2" xfId="43"/>
    <cellStyle name="Note 3" xfId="45"/>
    <cellStyle name="Output" xfId="11" builtinId="21" customBuiltin="1"/>
    <cellStyle name="Title" xfId="2" builtinId="15" customBuiltin="1"/>
    <cellStyle name="Total" xfId="17" builtinId="25" customBuiltin="1"/>
    <cellStyle name="Warning Text" xfId="15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"/>
  <sheetViews>
    <sheetView zoomScaleNormal="100" workbookViewId="0">
      <selection activeCell="E26" sqref="E26"/>
    </sheetView>
  </sheetViews>
  <sheetFormatPr defaultRowHeight="12.75" x14ac:dyDescent="0.2"/>
  <cols>
    <col min="1" max="1" width="5" style="7" bestFit="1" customWidth="1"/>
    <col min="2" max="2" width="5.42578125" style="7" bestFit="1" customWidth="1"/>
    <col min="3" max="3" width="17.28515625" style="7" bestFit="1" customWidth="1"/>
    <col min="4" max="4" width="15.85546875" style="9" bestFit="1" customWidth="1"/>
    <col min="5" max="5" width="22" style="9" bestFit="1" customWidth="1"/>
    <col min="6" max="6" width="5" style="10" bestFit="1" customWidth="1"/>
    <col min="7" max="7" width="9.28515625" style="7" bestFit="1" customWidth="1"/>
    <col min="8" max="9" width="10.5703125" style="7" bestFit="1" customWidth="1"/>
    <col min="10" max="10" width="6.140625" style="7" bestFit="1" customWidth="1"/>
    <col min="11" max="11" width="15.28515625" style="7" customWidth="1"/>
    <col min="12" max="12" width="16.5703125" style="7" customWidth="1"/>
    <col min="13" max="16384" width="9.140625" style="7"/>
  </cols>
  <sheetData>
    <row r="1" spans="1:10" x14ac:dyDescent="0.2">
      <c r="A1" s="24"/>
      <c r="B1" s="24"/>
      <c r="C1" s="25" t="s">
        <v>3</v>
      </c>
      <c r="D1" s="26" t="s">
        <v>136</v>
      </c>
      <c r="E1" s="27"/>
      <c r="F1" s="27"/>
      <c r="G1" s="28" t="s">
        <v>4</v>
      </c>
      <c r="H1" s="24" t="s">
        <v>5</v>
      </c>
      <c r="J1" s="8"/>
    </row>
    <row r="2" spans="1:10" x14ac:dyDescent="0.2">
      <c r="A2" s="24"/>
      <c r="B2" s="24"/>
      <c r="C2" s="25" t="s">
        <v>6</v>
      </c>
      <c r="D2" s="42" t="s">
        <v>135</v>
      </c>
      <c r="E2" s="43"/>
      <c r="F2" s="27"/>
      <c r="G2" s="28" t="s">
        <v>7</v>
      </c>
      <c r="H2" s="29">
        <v>41870</v>
      </c>
      <c r="J2" s="8"/>
    </row>
    <row r="3" spans="1:10" x14ac:dyDescent="0.2">
      <c r="A3" s="24"/>
      <c r="B3" s="24"/>
      <c r="C3" s="25" t="s">
        <v>8</v>
      </c>
      <c r="D3" s="30" t="s">
        <v>20</v>
      </c>
      <c r="E3" s="24" t="s">
        <v>163</v>
      </c>
      <c r="F3" s="27"/>
      <c r="G3" s="27"/>
      <c r="H3" s="27"/>
      <c r="I3" s="27"/>
      <c r="J3" s="8"/>
    </row>
    <row r="4" spans="1:10" x14ac:dyDescent="0.2">
      <c r="A4" s="24"/>
      <c r="B4" s="24"/>
      <c r="C4" s="25" t="s">
        <v>9</v>
      </c>
      <c r="D4" s="31" t="s">
        <v>21</v>
      </c>
      <c r="E4" s="25"/>
      <c r="F4" s="27"/>
      <c r="G4" s="27"/>
      <c r="H4" s="27"/>
      <c r="I4" s="27"/>
      <c r="J4" s="8"/>
    </row>
    <row r="5" spans="1:10" x14ac:dyDescent="0.2">
      <c r="A5" s="24"/>
      <c r="B5" s="24" t="s">
        <v>17</v>
      </c>
      <c r="C5" s="25" t="s">
        <v>10</v>
      </c>
      <c r="D5" s="44" t="s">
        <v>164</v>
      </c>
      <c r="E5" s="45"/>
      <c r="F5" s="45"/>
      <c r="G5" s="27"/>
      <c r="H5" s="27"/>
      <c r="I5" s="27"/>
      <c r="J5" s="8"/>
    </row>
    <row r="6" spans="1:10" x14ac:dyDescent="0.2">
      <c r="A6" s="24"/>
      <c r="B6" s="24" t="s">
        <v>22</v>
      </c>
      <c r="C6" s="25" t="s">
        <v>11</v>
      </c>
      <c r="D6" s="30">
        <v>12</v>
      </c>
      <c r="E6" s="24" t="s">
        <v>69</v>
      </c>
      <c r="F6" s="27"/>
      <c r="G6" s="27"/>
      <c r="H6" s="27"/>
      <c r="I6" s="27"/>
      <c r="J6" s="8"/>
    </row>
    <row r="7" spans="1:10" x14ac:dyDescent="0.2">
      <c r="A7" s="24"/>
      <c r="B7" s="24"/>
      <c r="C7" s="25" t="s">
        <v>12</v>
      </c>
      <c r="D7" s="30">
        <v>1</v>
      </c>
      <c r="F7" s="27"/>
      <c r="G7" s="27"/>
      <c r="H7" s="27"/>
      <c r="I7" s="27"/>
      <c r="J7" s="8"/>
    </row>
    <row r="8" spans="1:10" x14ac:dyDescent="0.2">
      <c r="A8" s="24"/>
      <c r="B8" s="24"/>
      <c r="C8" s="25"/>
      <c r="D8" s="30"/>
      <c r="E8" s="27"/>
      <c r="F8" s="27"/>
      <c r="G8" s="27"/>
      <c r="H8" s="27"/>
      <c r="I8" s="27"/>
      <c r="J8" s="8"/>
    </row>
    <row r="9" spans="1:10" x14ac:dyDescent="0.2">
      <c r="A9" s="32" t="s">
        <v>14</v>
      </c>
      <c r="B9" s="32" t="s">
        <v>16</v>
      </c>
      <c r="C9" s="32" t="s">
        <v>18</v>
      </c>
      <c r="D9" s="33" t="s">
        <v>0</v>
      </c>
      <c r="E9" s="32" t="s">
        <v>1</v>
      </c>
      <c r="F9" s="32" t="s">
        <v>2</v>
      </c>
      <c r="G9" s="32" t="s">
        <v>19</v>
      </c>
      <c r="H9" s="32" t="s">
        <v>15</v>
      </c>
    </row>
    <row r="10" spans="1:10" ht="12.75" customHeight="1" x14ac:dyDescent="0.25">
      <c r="A10" s="34">
        <v>1</v>
      </c>
      <c r="B10" s="35" t="s">
        <v>153</v>
      </c>
      <c r="C10" s="36" t="s">
        <v>132</v>
      </c>
      <c r="D10" s="37">
        <v>5330001715044</v>
      </c>
      <c r="E10" s="36" t="s">
        <v>26</v>
      </c>
      <c r="F10" s="38">
        <v>4</v>
      </c>
      <c r="G10" s="36">
        <f t="shared" ref="G10:G27" si="0">SUM(F10 * 1)</f>
        <v>4</v>
      </c>
      <c r="H10" s="36" t="s">
        <v>39</v>
      </c>
      <c r="I10" s="11"/>
    </row>
    <row r="11" spans="1:10" x14ac:dyDescent="0.2">
      <c r="A11" s="34">
        <v>2</v>
      </c>
      <c r="B11" s="35" t="s">
        <v>149</v>
      </c>
      <c r="C11" s="36" t="s">
        <v>116</v>
      </c>
      <c r="D11" s="37">
        <v>5330001715069</v>
      </c>
      <c r="E11" s="36" t="s">
        <v>80</v>
      </c>
      <c r="F11" s="38">
        <v>1</v>
      </c>
      <c r="G11" s="36">
        <f t="shared" si="0"/>
        <v>1</v>
      </c>
      <c r="H11" s="36" t="s">
        <v>54</v>
      </c>
    </row>
    <row r="12" spans="1:10" x14ac:dyDescent="0.2">
      <c r="A12" s="34">
        <v>3</v>
      </c>
      <c r="B12" s="35" t="s">
        <v>138</v>
      </c>
      <c r="C12" s="36" t="s">
        <v>74</v>
      </c>
      <c r="D12" s="37">
        <v>5330001715052</v>
      </c>
      <c r="E12" s="36" t="s">
        <v>75</v>
      </c>
      <c r="F12" s="38">
        <v>1</v>
      </c>
      <c r="G12" s="36">
        <f t="shared" si="0"/>
        <v>1</v>
      </c>
      <c r="H12" s="36" t="s">
        <v>53</v>
      </c>
    </row>
    <row r="13" spans="1:10" x14ac:dyDescent="0.2">
      <c r="A13" s="34">
        <v>4</v>
      </c>
      <c r="B13" s="35" t="s">
        <v>139</v>
      </c>
      <c r="C13" s="36" t="s">
        <v>77</v>
      </c>
      <c r="D13" s="37">
        <v>5331005840265</v>
      </c>
      <c r="E13" s="36" t="s">
        <v>24</v>
      </c>
      <c r="F13" s="38">
        <v>1</v>
      </c>
      <c r="G13" s="36">
        <f t="shared" si="0"/>
        <v>1</v>
      </c>
      <c r="H13" s="36" t="s">
        <v>38</v>
      </c>
    </row>
    <row r="14" spans="1:10" x14ac:dyDescent="0.2">
      <c r="A14" s="34">
        <v>5</v>
      </c>
      <c r="B14" s="35" t="s">
        <v>152</v>
      </c>
      <c r="C14" s="36" t="s">
        <v>130</v>
      </c>
      <c r="D14" s="37">
        <v>5331005840266</v>
      </c>
      <c r="E14" s="36" t="s">
        <v>24</v>
      </c>
      <c r="F14" s="38">
        <v>2</v>
      </c>
      <c r="G14" s="36">
        <f t="shared" si="0"/>
        <v>2</v>
      </c>
      <c r="H14" s="36" t="s">
        <v>37</v>
      </c>
    </row>
    <row r="15" spans="1:10" x14ac:dyDescent="0.2">
      <c r="A15" s="34">
        <v>6</v>
      </c>
      <c r="B15" s="35" t="s">
        <v>137</v>
      </c>
      <c r="C15" s="36" t="s">
        <v>72</v>
      </c>
      <c r="D15" s="37">
        <v>5331002920580</v>
      </c>
      <c r="E15" s="36" t="s">
        <v>24</v>
      </c>
      <c r="F15" s="38">
        <v>1</v>
      </c>
      <c r="G15" s="36">
        <f t="shared" si="0"/>
        <v>1</v>
      </c>
      <c r="H15" s="36" t="s">
        <v>40</v>
      </c>
    </row>
    <row r="16" spans="1:10" x14ac:dyDescent="0.2">
      <c r="A16" s="34">
        <v>7</v>
      </c>
      <c r="B16" s="35" t="s">
        <v>151</v>
      </c>
      <c r="C16" s="36" t="s">
        <v>123</v>
      </c>
      <c r="D16" s="37">
        <v>5330001716760</v>
      </c>
      <c r="E16" s="36" t="s">
        <v>80</v>
      </c>
      <c r="F16" s="38">
        <v>2</v>
      </c>
      <c r="G16" s="36">
        <f t="shared" si="0"/>
        <v>2</v>
      </c>
      <c r="H16" s="36" t="s">
        <v>51</v>
      </c>
    </row>
    <row r="17" spans="1:8" x14ac:dyDescent="0.2">
      <c r="A17" s="34">
        <v>8</v>
      </c>
      <c r="B17" s="35" t="s">
        <v>150</v>
      </c>
      <c r="C17" s="36" t="s">
        <v>121</v>
      </c>
      <c r="D17" s="37">
        <v>5331005797925</v>
      </c>
      <c r="E17" s="36" t="s">
        <v>24</v>
      </c>
      <c r="F17" s="38">
        <v>1</v>
      </c>
      <c r="G17" s="36">
        <f t="shared" si="0"/>
        <v>1</v>
      </c>
      <c r="H17" s="36" t="s">
        <v>46</v>
      </c>
    </row>
    <row r="18" spans="1:8" x14ac:dyDescent="0.2">
      <c r="A18" s="34">
        <v>9</v>
      </c>
      <c r="B18" s="35" t="s">
        <v>146</v>
      </c>
      <c r="C18" s="36" t="s">
        <v>109</v>
      </c>
      <c r="D18" s="37">
        <v>5330001716749</v>
      </c>
      <c r="E18" s="36" t="s">
        <v>26</v>
      </c>
      <c r="F18" s="38">
        <v>1</v>
      </c>
      <c r="G18" s="36">
        <f t="shared" si="0"/>
        <v>1</v>
      </c>
      <c r="H18" s="36" t="s">
        <v>35</v>
      </c>
    </row>
    <row r="19" spans="1:8" x14ac:dyDescent="0.2">
      <c r="A19" s="34">
        <v>10</v>
      </c>
      <c r="B19" s="35" t="s">
        <v>140</v>
      </c>
      <c r="C19" s="36" t="s">
        <v>79</v>
      </c>
      <c r="D19" s="37">
        <v>5330001715042</v>
      </c>
      <c r="E19" s="36" t="s">
        <v>80</v>
      </c>
      <c r="F19" s="38">
        <v>1</v>
      </c>
      <c r="G19" s="36">
        <f t="shared" si="0"/>
        <v>1</v>
      </c>
      <c r="H19" s="36" t="s">
        <v>61</v>
      </c>
    </row>
    <row r="20" spans="1:8" x14ac:dyDescent="0.2">
      <c r="A20" s="34">
        <v>11</v>
      </c>
      <c r="B20" s="32" t="s">
        <v>145</v>
      </c>
      <c r="C20" s="36" t="s">
        <v>107</v>
      </c>
      <c r="D20" s="37">
        <v>5331005793163</v>
      </c>
      <c r="E20" s="36" t="s">
        <v>24</v>
      </c>
      <c r="F20" s="38">
        <v>1</v>
      </c>
      <c r="G20" s="36">
        <f t="shared" si="0"/>
        <v>1</v>
      </c>
      <c r="H20" s="36" t="s">
        <v>45</v>
      </c>
    </row>
    <row r="21" spans="1:8" x14ac:dyDescent="0.2">
      <c r="A21" s="34">
        <v>12</v>
      </c>
      <c r="B21" s="35" t="s">
        <v>142</v>
      </c>
      <c r="C21" s="36" t="s">
        <v>99</v>
      </c>
      <c r="D21" s="37">
        <v>5330001715100</v>
      </c>
      <c r="E21" s="36" t="s">
        <v>80</v>
      </c>
      <c r="F21" s="38">
        <v>2</v>
      </c>
      <c r="G21" s="36">
        <f t="shared" si="0"/>
        <v>2</v>
      </c>
      <c r="H21" s="36" t="s">
        <v>48</v>
      </c>
    </row>
    <row r="22" spans="1:8" x14ac:dyDescent="0.2">
      <c r="A22" s="34">
        <v>13</v>
      </c>
      <c r="B22" s="35" t="s">
        <v>141</v>
      </c>
      <c r="C22" s="36" t="s">
        <v>96</v>
      </c>
      <c r="D22" s="37">
        <v>5331005769732</v>
      </c>
      <c r="E22" s="36" t="s">
        <v>24</v>
      </c>
      <c r="F22" s="38">
        <v>2</v>
      </c>
      <c r="G22" s="36">
        <f t="shared" si="0"/>
        <v>2</v>
      </c>
      <c r="H22" s="36" t="s">
        <v>43</v>
      </c>
    </row>
    <row r="23" spans="1:8" x14ac:dyDescent="0.2">
      <c r="A23" s="34">
        <v>14</v>
      </c>
      <c r="B23" s="35" t="s">
        <v>144</v>
      </c>
      <c r="C23" s="36" t="s">
        <v>104</v>
      </c>
      <c r="D23" s="37">
        <v>5330000680036</v>
      </c>
      <c r="E23" s="36" t="s">
        <v>105</v>
      </c>
      <c r="F23" s="38">
        <v>1</v>
      </c>
      <c r="G23" s="36">
        <f t="shared" si="0"/>
        <v>1</v>
      </c>
      <c r="H23" s="36" t="s">
        <v>47</v>
      </c>
    </row>
    <row r="24" spans="1:8" x14ac:dyDescent="0.2">
      <c r="A24" s="34">
        <v>15</v>
      </c>
      <c r="B24" s="35" t="s">
        <v>148</v>
      </c>
      <c r="C24" s="36" t="s">
        <v>114</v>
      </c>
      <c r="D24" s="37">
        <v>5331005798156</v>
      </c>
      <c r="E24" s="36" t="s">
        <v>24</v>
      </c>
      <c r="F24" s="38">
        <v>1</v>
      </c>
      <c r="G24" s="36">
        <f t="shared" si="0"/>
        <v>1</v>
      </c>
      <c r="H24" s="36" t="s">
        <v>44</v>
      </c>
    </row>
    <row r="25" spans="1:8" x14ac:dyDescent="0.2">
      <c r="A25" s="34">
        <v>16</v>
      </c>
      <c r="B25" s="35" t="s">
        <v>147</v>
      </c>
      <c r="C25" s="36" t="s">
        <v>111</v>
      </c>
      <c r="D25" s="37">
        <v>5331005822855</v>
      </c>
      <c r="E25" s="36" t="s">
        <v>24</v>
      </c>
      <c r="F25" s="38">
        <v>3</v>
      </c>
      <c r="G25" s="36">
        <f t="shared" si="0"/>
        <v>3</v>
      </c>
      <c r="H25" s="36" t="s">
        <v>49</v>
      </c>
    </row>
    <row r="26" spans="1:8" x14ac:dyDescent="0.2">
      <c r="A26" s="34">
        <v>17</v>
      </c>
      <c r="B26" s="32" t="s">
        <v>154</v>
      </c>
      <c r="C26" s="36" t="s">
        <v>134</v>
      </c>
      <c r="D26" s="37">
        <v>5331005797911</v>
      </c>
      <c r="E26" s="36" t="s">
        <v>24</v>
      </c>
      <c r="F26" s="38">
        <v>1</v>
      </c>
      <c r="G26" s="36">
        <f t="shared" si="0"/>
        <v>1</v>
      </c>
      <c r="H26" s="36" t="s">
        <v>52</v>
      </c>
    </row>
    <row r="27" spans="1:8" x14ac:dyDescent="0.2">
      <c r="A27" s="34">
        <v>18</v>
      </c>
      <c r="B27" s="35" t="s">
        <v>143</v>
      </c>
      <c r="C27" s="36" t="s">
        <v>101</v>
      </c>
      <c r="D27" s="37">
        <v>5330006408544</v>
      </c>
      <c r="E27" s="36" t="s">
        <v>162</v>
      </c>
      <c r="F27" s="38">
        <v>1</v>
      </c>
      <c r="G27" s="36">
        <f t="shared" si="0"/>
        <v>1</v>
      </c>
      <c r="H27" s="36" t="s">
        <v>56</v>
      </c>
    </row>
    <row r="28" spans="1:8" x14ac:dyDescent="0.2">
      <c r="A28" s="34">
        <v>19</v>
      </c>
      <c r="B28" s="32" t="s">
        <v>155</v>
      </c>
      <c r="C28" s="36" t="s">
        <v>90</v>
      </c>
      <c r="D28" s="37">
        <v>4730008052222</v>
      </c>
      <c r="E28" s="36" t="s">
        <v>91</v>
      </c>
      <c r="F28" s="38">
        <v>1</v>
      </c>
      <c r="G28" s="36">
        <f t="shared" ref="G28:G33" si="1">SUM(F28 * 1)</f>
        <v>1</v>
      </c>
      <c r="H28" s="36" t="s">
        <v>58</v>
      </c>
    </row>
    <row r="29" spans="1:8" x14ac:dyDescent="0.2">
      <c r="A29" s="34">
        <v>20</v>
      </c>
      <c r="B29" s="32" t="s">
        <v>156</v>
      </c>
      <c r="C29" s="36" t="s">
        <v>85</v>
      </c>
      <c r="D29" s="37">
        <v>4730006032108</v>
      </c>
      <c r="E29" s="36" t="s">
        <v>86</v>
      </c>
      <c r="F29" s="38">
        <v>2</v>
      </c>
      <c r="G29" s="36">
        <f t="shared" si="1"/>
        <v>2</v>
      </c>
      <c r="H29" s="36" t="s">
        <v>55</v>
      </c>
    </row>
    <row r="30" spans="1:8" x14ac:dyDescent="0.2">
      <c r="A30" s="34">
        <v>21</v>
      </c>
      <c r="B30" s="32" t="s">
        <v>157</v>
      </c>
      <c r="C30" s="36" t="s">
        <v>93</v>
      </c>
      <c r="D30" s="37">
        <v>5315008116552</v>
      </c>
      <c r="E30" s="36" t="s">
        <v>94</v>
      </c>
      <c r="F30" s="38">
        <v>1</v>
      </c>
      <c r="G30" s="36">
        <f t="shared" si="1"/>
        <v>1</v>
      </c>
      <c r="H30" s="36" t="s">
        <v>57</v>
      </c>
    </row>
    <row r="31" spans="1:8" x14ac:dyDescent="0.2">
      <c r="A31" s="34">
        <v>22</v>
      </c>
      <c r="B31" s="32" t="s">
        <v>158</v>
      </c>
      <c r="C31" s="36" t="s">
        <v>88</v>
      </c>
      <c r="D31" s="37">
        <v>5330002466404</v>
      </c>
      <c r="E31" s="36" t="s">
        <v>80</v>
      </c>
      <c r="F31" s="38">
        <v>2</v>
      </c>
      <c r="G31" s="36">
        <f t="shared" si="1"/>
        <v>2</v>
      </c>
      <c r="H31" s="36" t="s">
        <v>60</v>
      </c>
    </row>
    <row r="32" spans="1:8" x14ac:dyDescent="0.2">
      <c r="A32" s="34">
        <v>23</v>
      </c>
      <c r="B32" s="32" t="s">
        <v>159</v>
      </c>
      <c r="C32" s="36" t="s">
        <v>82</v>
      </c>
      <c r="D32" s="37">
        <v>4730008048685</v>
      </c>
      <c r="E32" s="36" t="s">
        <v>83</v>
      </c>
      <c r="F32" s="38">
        <v>1</v>
      </c>
      <c r="G32" s="36">
        <f t="shared" si="1"/>
        <v>1</v>
      </c>
      <c r="H32" s="36" t="s">
        <v>59</v>
      </c>
    </row>
    <row r="33" spans="1:8" x14ac:dyDescent="0.2">
      <c r="A33" s="34">
        <v>24</v>
      </c>
      <c r="B33" s="32" t="s">
        <v>160</v>
      </c>
      <c r="C33" s="36" t="s">
        <v>126</v>
      </c>
      <c r="D33" s="37">
        <v>1650007391904</v>
      </c>
      <c r="E33" s="36" t="s">
        <v>127</v>
      </c>
      <c r="F33" s="38">
        <v>4</v>
      </c>
      <c r="G33" s="36">
        <f t="shared" si="1"/>
        <v>4</v>
      </c>
      <c r="H33" s="36" t="s">
        <v>50</v>
      </c>
    </row>
    <row r="34" spans="1:8" x14ac:dyDescent="0.2">
      <c r="D34" s="7"/>
      <c r="E34" s="7"/>
      <c r="F34" s="7"/>
    </row>
    <row r="35" spans="1:8" x14ac:dyDescent="0.2">
      <c r="D35" s="7"/>
      <c r="E35" s="7"/>
      <c r="F35" s="7"/>
    </row>
    <row r="36" spans="1:8" x14ac:dyDescent="0.2">
      <c r="D36" s="7"/>
      <c r="E36" s="7"/>
      <c r="F36" s="7"/>
    </row>
    <row r="37" spans="1:8" x14ac:dyDescent="0.2">
      <c r="D37" s="7"/>
      <c r="E37" s="7"/>
      <c r="F37" s="7"/>
    </row>
    <row r="38" spans="1:8" x14ac:dyDescent="0.2">
      <c r="D38" s="7"/>
      <c r="E38" s="7"/>
      <c r="F38" s="7"/>
    </row>
    <row r="39" spans="1:8" x14ac:dyDescent="0.2">
      <c r="D39" s="7"/>
      <c r="E39" s="7"/>
      <c r="F39" s="7"/>
    </row>
    <row r="40" spans="1:8" x14ac:dyDescent="0.2">
      <c r="D40" s="7"/>
      <c r="E40" s="7"/>
      <c r="F40" s="7"/>
    </row>
    <row r="41" spans="1:8" x14ac:dyDescent="0.2">
      <c r="D41" s="7"/>
      <c r="E41" s="7"/>
      <c r="F41" s="7"/>
    </row>
    <row r="42" spans="1:8" x14ac:dyDescent="0.2">
      <c r="D42" s="7"/>
      <c r="E42" s="7"/>
      <c r="F42" s="7"/>
    </row>
    <row r="43" spans="1:8" x14ac:dyDescent="0.2">
      <c r="D43" s="7"/>
      <c r="E43" s="7"/>
      <c r="F43" s="7"/>
    </row>
    <row r="44" spans="1:8" x14ac:dyDescent="0.2">
      <c r="D44" s="7"/>
      <c r="E44" s="7"/>
      <c r="F44" s="7"/>
    </row>
    <row r="45" spans="1:8" x14ac:dyDescent="0.2">
      <c r="D45" s="7"/>
    </row>
    <row r="46" spans="1:8" x14ac:dyDescent="0.2">
      <c r="D46" s="7"/>
    </row>
  </sheetData>
  <mergeCells count="2">
    <mergeCell ref="D2:E2"/>
    <mergeCell ref="D5:F5"/>
  </mergeCells>
  <phoneticPr fontId="0" type="noConversion"/>
  <printOptions horizontalCentered="1"/>
  <pageMargins left="0" right="0" top="0.53" bottom="0.5" header="0.5" footer="0.5"/>
  <pageSetup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workbookViewId="0">
      <selection activeCell="F22" sqref="F22"/>
    </sheetView>
  </sheetViews>
  <sheetFormatPr defaultRowHeight="12.75" x14ac:dyDescent="0.2"/>
  <cols>
    <col min="1" max="1" width="3.140625" style="1" bestFit="1" customWidth="1"/>
    <col min="2" max="2" width="12.85546875" style="1" customWidth="1"/>
    <col min="3" max="3" width="26.28515625" style="1" bestFit="1" customWidth="1"/>
    <col min="4" max="4" width="3.42578125" style="1" bestFit="1" customWidth="1"/>
    <col min="5" max="5" width="19" style="1" customWidth="1"/>
    <col min="6" max="6" width="20.42578125" style="5" customWidth="1"/>
    <col min="7" max="7" width="23" style="1" bestFit="1" customWidth="1"/>
    <col min="8" max="8" width="4" style="2" bestFit="1" customWidth="1"/>
    <col min="9" max="9" width="7.7109375" style="6" bestFit="1" customWidth="1"/>
    <col min="10" max="10" width="7.7109375" style="2" bestFit="1" customWidth="1"/>
    <col min="11" max="11" width="8.42578125" style="1" bestFit="1" customWidth="1"/>
    <col min="12" max="12" width="11.7109375" style="1" bestFit="1" customWidth="1"/>
    <col min="13" max="16384" width="9.140625" style="2"/>
  </cols>
  <sheetData>
    <row r="1" spans="1:12" ht="18" x14ac:dyDescent="0.25">
      <c r="A1" s="12" t="s">
        <v>41</v>
      </c>
      <c r="B1" s="12"/>
      <c r="C1" s="12"/>
      <c r="D1" s="13"/>
      <c r="E1" s="13" t="s">
        <v>62</v>
      </c>
      <c r="F1" s="13"/>
      <c r="G1" s="13"/>
      <c r="H1" s="13"/>
      <c r="I1" s="13"/>
      <c r="J1" s="13"/>
      <c r="K1" s="13"/>
      <c r="L1" s="13"/>
    </row>
    <row r="2" spans="1:12" ht="18" x14ac:dyDescent="0.25">
      <c r="A2" s="14" t="s">
        <v>63</v>
      </c>
      <c r="B2" s="14"/>
      <c r="C2" s="14"/>
      <c r="D2" s="14"/>
      <c r="E2" s="14"/>
      <c r="F2" s="14" t="s">
        <v>64</v>
      </c>
      <c r="G2" s="14"/>
      <c r="H2" s="14"/>
      <c r="I2" s="14"/>
      <c r="J2" s="14"/>
      <c r="K2" s="14"/>
      <c r="L2" s="14"/>
    </row>
    <row r="3" spans="1:12" ht="25.5" x14ac:dyDescent="0.2">
      <c r="A3" s="15" t="s">
        <v>65</v>
      </c>
      <c r="B3" s="15" t="s">
        <v>27</v>
      </c>
      <c r="C3" s="15" t="s">
        <v>28</v>
      </c>
      <c r="D3" s="15" t="s">
        <v>29</v>
      </c>
      <c r="E3" s="15" t="s">
        <v>0</v>
      </c>
      <c r="F3" s="15" t="s">
        <v>18</v>
      </c>
      <c r="G3" s="15" t="s">
        <v>30</v>
      </c>
      <c r="H3" s="15" t="s">
        <v>66</v>
      </c>
      <c r="I3" s="16" t="s">
        <v>31</v>
      </c>
      <c r="J3" s="15" t="s">
        <v>42</v>
      </c>
      <c r="K3" s="15" t="s">
        <v>32</v>
      </c>
      <c r="L3" s="15" t="s">
        <v>67</v>
      </c>
    </row>
    <row r="4" spans="1:12" x14ac:dyDescent="0.2">
      <c r="A4" s="1" t="s">
        <v>68</v>
      </c>
      <c r="B4" s="1" t="s">
        <v>69</v>
      </c>
      <c r="C4" s="1" t="s">
        <v>70</v>
      </c>
      <c r="D4" s="17" t="s">
        <v>34</v>
      </c>
      <c r="E4" s="17" t="s">
        <v>71</v>
      </c>
      <c r="F4" s="17" t="s">
        <v>72</v>
      </c>
      <c r="G4" s="17" t="s">
        <v>24</v>
      </c>
      <c r="H4" s="17" t="s">
        <v>33</v>
      </c>
      <c r="I4" s="1"/>
      <c r="J4" s="1"/>
      <c r="K4" s="1" t="s">
        <v>40</v>
      </c>
    </row>
    <row r="5" spans="1:12" x14ac:dyDescent="0.2">
      <c r="A5" s="1" t="s">
        <v>68</v>
      </c>
      <c r="B5" s="1" t="s">
        <v>69</v>
      </c>
      <c r="C5" s="1" t="s">
        <v>70</v>
      </c>
      <c r="D5" s="17" t="s">
        <v>34</v>
      </c>
      <c r="E5" s="17" t="s">
        <v>73</v>
      </c>
      <c r="F5" s="17" t="s">
        <v>74</v>
      </c>
      <c r="G5" s="17" t="s">
        <v>75</v>
      </c>
      <c r="H5" s="17" t="s">
        <v>33</v>
      </c>
      <c r="I5" s="1"/>
      <c r="J5" s="1"/>
      <c r="K5" s="1" t="s">
        <v>53</v>
      </c>
    </row>
    <row r="6" spans="1:12" x14ac:dyDescent="0.2">
      <c r="A6" s="1" t="s">
        <v>68</v>
      </c>
      <c r="B6" s="1" t="s">
        <v>69</v>
      </c>
      <c r="C6" s="1" t="s">
        <v>70</v>
      </c>
      <c r="D6" s="17" t="s">
        <v>34</v>
      </c>
      <c r="E6" s="17" t="s">
        <v>76</v>
      </c>
      <c r="F6" s="17" t="s">
        <v>77</v>
      </c>
      <c r="G6" s="17" t="s">
        <v>24</v>
      </c>
      <c r="H6" s="17" t="s">
        <v>33</v>
      </c>
      <c r="I6" s="1"/>
      <c r="J6" s="1"/>
      <c r="K6" s="1" t="s">
        <v>38</v>
      </c>
    </row>
    <row r="7" spans="1:12" x14ac:dyDescent="0.2">
      <c r="A7" s="1" t="s">
        <v>68</v>
      </c>
      <c r="B7" s="1" t="s">
        <v>69</v>
      </c>
      <c r="C7" s="1" t="s">
        <v>70</v>
      </c>
      <c r="D7" s="17" t="s">
        <v>34</v>
      </c>
      <c r="E7" s="17" t="s">
        <v>78</v>
      </c>
      <c r="F7" s="17" t="s">
        <v>79</v>
      </c>
      <c r="G7" s="17" t="s">
        <v>80</v>
      </c>
      <c r="H7" s="17" t="s">
        <v>33</v>
      </c>
      <c r="I7" s="1"/>
      <c r="J7" s="1"/>
      <c r="K7" s="1" t="s">
        <v>61</v>
      </c>
    </row>
    <row r="8" spans="1:12" x14ac:dyDescent="0.2">
      <c r="A8" s="1" t="s">
        <v>68</v>
      </c>
      <c r="B8" s="1" t="s">
        <v>69</v>
      </c>
      <c r="C8" s="1" t="s">
        <v>70</v>
      </c>
      <c r="D8" s="17" t="s">
        <v>34</v>
      </c>
      <c r="E8" s="17" t="s">
        <v>81</v>
      </c>
      <c r="F8" s="17" t="s">
        <v>82</v>
      </c>
      <c r="G8" s="17" t="s">
        <v>83</v>
      </c>
      <c r="H8" s="17" t="s">
        <v>33</v>
      </c>
      <c r="I8" s="1"/>
      <c r="J8" s="1"/>
      <c r="K8" s="1" t="s">
        <v>59</v>
      </c>
    </row>
    <row r="9" spans="1:12" x14ac:dyDescent="0.2">
      <c r="A9" s="1" t="s">
        <v>68</v>
      </c>
      <c r="B9" s="1" t="s">
        <v>69</v>
      </c>
      <c r="C9" s="1" t="s">
        <v>70</v>
      </c>
      <c r="D9" s="17" t="s">
        <v>34</v>
      </c>
      <c r="E9" s="17" t="s">
        <v>84</v>
      </c>
      <c r="F9" s="17" t="s">
        <v>85</v>
      </c>
      <c r="G9" s="17" t="s">
        <v>86</v>
      </c>
      <c r="H9" s="17" t="s">
        <v>23</v>
      </c>
      <c r="I9" s="1"/>
      <c r="J9" s="1"/>
      <c r="K9" s="1" t="s">
        <v>55</v>
      </c>
    </row>
    <row r="10" spans="1:12" x14ac:dyDescent="0.2">
      <c r="A10" s="1" t="s">
        <v>68</v>
      </c>
      <c r="B10" s="1" t="s">
        <v>69</v>
      </c>
      <c r="C10" s="1" t="s">
        <v>70</v>
      </c>
      <c r="D10" s="17" t="s">
        <v>34</v>
      </c>
      <c r="E10" s="17" t="s">
        <v>87</v>
      </c>
      <c r="F10" s="17" t="s">
        <v>88</v>
      </c>
      <c r="G10" s="17" t="s">
        <v>80</v>
      </c>
      <c r="H10" s="17" t="s">
        <v>23</v>
      </c>
      <c r="I10" s="1"/>
      <c r="J10" s="1"/>
      <c r="K10" s="1" t="s">
        <v>60</v>
      </c>
    </row>
    <row r="11" spans="1:12" x14ac:dyDescent="0.2">
      <c r="A11" s="1" t="s">
        <v>68</v>
      </c>
      <c r="B11" s="1" t="s">
        <v>69</v>
      </c>
      <c r="C11" s="1" t="s">
        <v>70</v>
      </c>
      <c r="D11" s="17" t="s">
        <v>34</v>
      </c>
      <c r="E11" s="17" t="s">
        <v>89</v>
      </c>
      <c r="F11" s="17" t="s">
        <v>90</v>
      </c>
      <c r="G11" s="17" t="s">
        <v>91</v>
      </c>
      <c r="H11" s="17" t="s">
        <v>33</v>
      </c>
      <c r="I11" s="1"/>
      <c r="J11" s="1"/>
      <c r="K11" s="1" t="s">
        <v>58</v>
      </c>
    </row>
    <row r="12" spans="1:12" x14ac:dyDescent="0.2">
      <c r="A12" s="1" t="s">
        <v>68</v>
      </c>
      <c r="B12" s="1" t="s">
        <v>69</v>
      </c>
      <c r="C12" s="1" t="s">
        <v>70</v>
      </c>
      <c r="D12" s="17" t="s">
        <v>34</v>
      </c>
      <c r="E12" s="17" t="s">
        <v>92</v>
      </c>
      <c r="F12" s="17" t="s">
        <v>93</v>
      </c>
      <c r="G12" s="17" t="s">
        <v>94</v>
      </c>
      <c r="H12" s="17" t="s">
        <v>33</v>
      </c>
      <c r="I12" s="1"/>
      <c r="J12" s="1"/>
      <c r="K12" s="1" t="s">
        <v>57</v>
      </c>
    </row>
    <row r="13" spans="1:12" x14ac:dyDescent="0.2">
      <c r="A13" s="1" t="s">
        <v>68</v>
      </c>
      <c r="B13" s="1" t="s">
        <v>69</v>
      </c>
      <c r="C13" s="1" t="s">
        <v>70</v>
      </c>
      <c r="D13" s="17" t="s">
        <v>34</v>
      </c>
      <c r="E13" s="17" t="s">
        <v>95</v>
      </c>
      <c r="F13" s="17" t="s">
        <v>96</v>
      </c>
      <c r="G13" s="17" t="s">
        <v>24</v>
      </c>
      <c r="H13" s="17" t="s">
        <v>23</v>
      </c>
      <c r="I13" s="1"/>
      <c r="J13" s="1"/>
      <c r="K13" s="1" t="s">
        <v>43</v>
      </c>
      <c r="L13" s="1" t="s">
        <v>97</v>
      </c>
    </row>
    <row r="14" spans="1:12" x14ac:dyDescent="0.2">
      <c r="A14" s="1" t="s">
        <v>68</v>
      </c>
      <c r="B14" s="1" t="s">
        <v>69</v>
      </c>
      <c r="C14" s="1" t="s">
        <v>70</v>
      </c>
      <c r="D14" s="17" t="s">
        <v>34</v>
      </c>
      <c r="E14" s="17" t="s">
        <v>98</v>
      </c>
      <c r="F14" s="17" t="s">
        <v>99</v>
      </c>
      <c r="G14" s="17" t="s">
        <v>80</v>
      </c>
      <c r="H14" s="17" t="s">
        <v>23</v>
      </c>
      <c r="I14" s="1"/>
      <c r="J14" s="1"/>
      <c r="K14" s="1" t="s">
        <v>48</v>
      </c>
    </row>
    <row r="15" spans="1:12" x14ac:dyDescent="0.2">
      <c r="A15" s="1" t="s">
        <v>68</v>
      </c>
      <c r="B15" s="1" t="s">
        <v>69</v>
      </c>
      <c r="C15" s="1" t="s">
        <v>70</v>
      </c>
      <c r="D15" s="17" t="s">
        <v>34</v>
      </c>
      <c r="E15" s="17" t="s">
        <v>100</v>
      </c>
      <c r="F15" s="17" t="s">
        <v>101</v>
      </c>
      <c r="G15" s="17" t="s">
        <v>102</v>
      </c>
      <c r="H15" s="17" t="s">
        <v>33</v>
      </c>
      <c r="I15" s="1"/>
      <c r="J15" s="1"/>
      <c r="K15" s="1" t="s">
        <v>56</v>
      </c>
    </row>
    <row r="16" spans="1:12" x14ac:dyDescent="0.2">
      <c r="A16" s="1" t="s">
        <v>68</v>
      </c>
      <c r="B16" s="1" t="s">
        <v>69</v>
      </c>
      <c r="C16" s="1" t="s">
        <v>70</v>
      </c>
      <c r="D16" s="17" t="s">
        <v>34</v>
      </c>
      <c r="E16" s="17" t="s">
        <v>103</v>
      </c>
      <c r="F16" s="17" t="s">
        <v>104</v>
      </c>
      <c r="G16" s="17" t="s">
        <v>105</v>
      </c>
      <c r="H16" s="17" t="s">
        <v>33</v>
      </c>
      <c r="I16" s="1"/>
      <c r="J16" s="1"/>
      <c r="K16" s="1" t="s">
        <v>47</v>
      </c>
    </row>
    <row r="17" spans="1:12" x14ac:dyDescent="0.2">
      <c r="A17" s="1" t="s">
        <v>68</v>
      </c>
      <c r="B17" s="1" t="s">
        <v>69</v>
      </c>
      <c r="C17" s="1" t="s">
        <v>70</v>
      </c>
      <c r="D17" s="17" t="s">
        <v>34</v>
      </c>
      <c r="E17" s="17" t="s">
        <v>106</v>
      </c>
      <c r="F17" s="17" t="s">
        <v>107</v>
      </c>
      <c r="G17" s="17" t="s">
        <v>24</v>
      </c>
      <c r="H17" s="17" t="s">
        <v>33</v>
      </c>
      <c r="I17" s="1"/>
      <c r="J17" s="1"/>
      <c r="K17" s="1" t="s">
        <v>45</v>
      </c>
    </row>
    <row r="18" spans="1:12" x14ac:dyDescent="0.2">
      <c r="A18" s="1" t="s">
        <v>68</v>
      </c>
      <c r="B18" s="1" t="s">
        <v>69</v>
      </c>
      <c r="C18" s="1" t="s">
        <v>70</v>
      </c>
      <c r="D18" s="17" t="s">
        <v>34</v>
      </c>
      <c r="E18" s="17" t="s">
        <v>108</v>
      </c>
      <c r="F18" s="17" t="s">
        <v>109</v>
      </c>
      <c r="G18" s="17" t="s">
        <v>26</v>
      </c>
      <c r="H18" s="17" t="s">
        <v>33</v>
      </c>
      <c r="I18" s="1"/>
      <c r="J18" s="1"/>
      <c r="K18" s="1" t="s">
        <v>35</v>
      </c>
    </row>
    <row r="19" spans="1:12" x14ac:dyDescent="0.2">
      <c r="A19" s="1" t="s">
        <v>68</v>
      </c>
      <c r="B19" s="1" t="s">
        <v>69</v>
      </c>
      <c r="C19" s="1" t="s">
        <v>70</v>
      </c>
      <c r="D19" s="17" t="s">
        <v>34</v>
      </c>
      <c r="E19" s="17" t="s">
        <v>110</v>
      </c>
      <c r="F19" s="17" t="s">
        <v>111</v>
      </c>
      <c r="G19" s="17" t="s">
        <v>24</v>
      </c>
      <c r="H19" s="17" t="s">
        <v>112</v>
      </c>
      <c r="I19" s="1"/>
      <c r="J19" s="1"/>
      <c r="K19" s="1" t="s">
        <v>49</v>
      </c>
    </row>
    <row r="20" spans="1:12" x14ac:dyDescent="0.2">
      <c r="A20" s="1" t="s">
        <v>68</v>
      </c>
      <c r="B20" s="1" t="s">
        <v>69</v>
      </c>
      <c r="C20" s="1" t="s">
        <v>70</v>
      </c>
      <c r="D20" s="17" t="s">
        <v>34</v>
      </c>
      <c r="E20" s="17" t="s">
        <v>113</v>
      </c>
      <c r="F20" s="17" t="s">
        <v>114</v>
      </c>
      <c r="G20" s="17" t="s">
        <v>24</v>
      </c>
      <c r="H20" s="17" t="s">
        <v>33</v>
      </c>
      <c r="I20" s="1"/>
      <c r="J20" s="1"/>
      <c r="K20" s="1" t="s">
        <v>44</v>
      </c>
    </row>
    <row r="21" spans="1:12" x14ac:dyDescent="0.2">
      <c r="A21" s="1" t="s">
        <v>68</v>
      </c>
      <c r="B21" s="1" t="s">
        <v>69</v>
      </c>
      <c r="C21" s="1" t="s">
        <v>70</v>
      </c>
      <c r="D21" s="17" t="s">
        <v>34</v>
      </c>
      <c r="E21" s="17" t="s">
        <v>115</v>
      </c>
      <c r="F21" s="17" t="s">
        <v>116</v>
      </c>
      <c r="G21" s="17" t="s">
        <v>80</v>
      </c>
      <c r="H21" s="17" t="s">
        <v>33</v>
      </c>
      <c r="I21" s="1"/>
      <c r="J21" s="1"/>
      <c r="K21" s="1" t="s">
        <v>54</v>
      </c>
    </row>
    <row r="22" spans="1:12" x14ac:dyDescent="0.2">
      <c r="A22" s="1" t="s">
        <v>68</v>
      </c>
      <c r="B22" s="1" t="s">
        <v>69</v>
      </c>
      <c r="C22" s="1" t="s">
        <v>70</v>
      </c>
      <c r="D22" s="17" t="s">
        <v>34</v>
      </c>
      <c r="E22" s="17" t="s">
        <v>117</v>
      </c>
      <c r="F22" s="17" t="s">
        <v>118</v>
      </c>
      <c r="G22" s="17" t="s">
        <v>119</v>
      </c>
      <c r="H22" s="17" t="s">
        <v>33</v>
      </c>
      <c r="I22" s="1"/>
      <c r="J22" s="1"/>
      <c r="K22" s="1" t="s">
        <v>36</v>
      </c>
      <c r="L22" s="1" t="s">
        <v>13</v>
      </c>
    </row>
    <row r="23" spans="1:12" x14ac:dyDescent="0.2">
      <c r="A23" s="1" t="s">
        <v>68</v>
      </c>
      <c r="B23" s="1" t="s">
        <v>69</v>
      </c>
      <c r="C23" s="1" t="s">
        <v>70</v>
      </c>
      <c r="D23" s="17" t="s">
        <v>34</v>
      </c>
      <c r="E23" s="17" t="s">
        <v>120</v>
      </c>
      <c r="F23" s="17" t="s">
        <v>121</v>
      </c>
      <c r="G23" s="17" t="s">
        <v>24</v>
      </c>
      <c r="H23" s="17" t="s">
        <v>33</v>
      </c>
      <c r="I23" s="1"/>
      <c r="J23" s="1"/>
      <c r="K23" s="1" t="s">
        <v>46</v>
      </c>
    </row>
    <row r="24" spans="1:12" x14ac:dyDescent="0.2">
      <c r="A24" s="1" t="s">
        <v>68</v>
      </c>
      <c r="B24" s="1" t="s">
        <v>69</v>
      </c>
      <c r="C24" s="1" t="s">
        <v>70</v>
      </c>
      <c r="D24" s="17" t="s">
        <v>34</v>
      </c>
      <c r="E24" s="17" t="s">
        <v>122</v>
      </c>
      <c r="F24" s="17" t="s">
        <v>123</v>
      </c>
      <c r="G24" s="17" t="s">
        <v>80</v>
      </c>
      <c r="H24" s="17" t="s">
        <v>23</v>
      </c>
      <c r="I24" s="1"/>
      <c r="J24" s="1"/>
      <c r="K24" s="1" t="s">
        <v>51</v>
      </c>
    </row>
    <row r="25" spans="1:12" x14ac:dyDescent="0.2">
      <c r="A25" s="1" t="s">
        <v>68</v>
      </c>
      <c r="B25" s="1" t="s">
        <v>69</v>
      </c>
      <c r="C25" s="1" t="s">
        <v>70</v>
      </c>
      <c r="D25" s="18" t="s">
        <v>124</v>
      </c>
      <c r="E25" s="17" t="s">
        <v>125</v>
      </c>
      <c r="F25" s="17" t="s">
        <v>126</v>
      </c>
      <c r="G25" s="17" t="s">
        <v>127</v>
      </c>
      <c r="H25" s="17" t="s">
        <v>25</v>
      </c>
      <c r="I25" s="1"/>
      <c r="J25" s="1"/>
      <c r="K25" s="1" t="s">
        <v>50</v>
      </c>
      <c r="L25" s="19" t="s">
        <v>128</v>
      </c>
    </row>
    <row r="26" spans="1:12" x14ac:dyDescent="0.2">
      <c r="A26" s="1" t="s">
        <v>68</v>
      </c>
      <c r="B26" s="1" t="s">
        <v>69</v>
      </c>
      <c r="C26" s="1" t="s">
        <v>70</v>
      </c>
      <c r="D26" s="17" t="s">
        <v>34</v>
      </c>
      <c r="E26" s="17" t="s">
        <v>129</v>
      </c>
      <c r="F26" s="17" t="s">
        <v>130</v>
      </c>
      <c r="G26" s="17" t="s">
        <v>24</v>
      </c>
      <c r="H26" s="17" t="s">
        <v>23</v>
      </c>
      <c r="I26" s="1"/>
      <c r="J26" s="1"/>
      <c r="K26" s="1" t="s">
        <v>37</v>
      </c>
    </row>
    <row r="27" spans="1:12" x14ac:dyDescent="0.2">
      <c r="A27" s="1" t="s">
        <v>68</v>
      </c>
      <c r="B27" s="1" t="s">
        <v>69</v>
      </c>
      <c r="C27" s="1" t="s">
        <v>70</v>
      </c>
      <c r="D27" s="17" t="s">
        <v>34</v>
      </c>
      <c r="E27" s="17" t="s">
        <v>131</v>
      </c>
      <c r="F27" s="17" t="s">
        <v>132</v>
      </c>
      <c r="G27" s="17" t="s">
        <v>26</v>
      </c>
      <c r="H27" s="17" t="s">
        <v>25</v>
      </c>
      <c r="I27" s="1"/>
      <c r="J27" s="1"/>
      <c r="K27" s="1" t="s">
        <v>39</v>
      </c>
    </row>
    <row r="28" spans="1:12" x14ac:dyDescent="0.2">
      <c r="A28" s="1" t="s">
        <v>68</v>
      </c>
      <c r="B28" s="1" t="s">
        <v>69</v>
      </c>
      <c r="C28" s="1" t="s">
        <v>70</v>
      </c>
      <c r="D28" s="17" t="s">
        <v>34</v>
      </c>
      <c r="E28" s="17" t="s">
        <v>133</v>
      </c>
      <c r="F28" s="17" t="s">
        <v>134</v>
      </c>
      <c r="G28" s="17" t="s">
        <v>24</v>
      </c>
      <c r="H28" s="17" t="s">
        <v>33</v>
      </c>
      <c r="I28" s="1"/>
      <c r="J28" s="1"/>
      <c r="K28" s="1" t="s">
        <v>52</v>
      </c>
    </row>
  </sheetData>
  <sortState ref="A4:N43">
    <sortCondition ref="E4:E43"/>
  </sortState>
  <pageMargins left="0.7" right="0.7" top="0.75" bottom="0.75" header="0.3" footer="0.3"/>
  <pageSetup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workbookViewId="0">
      <selection activeCell="G17" sqref="G17"/>
    </sheetView>
  </sheetViews>
  <sheetFormatPr defaultRowHeight="12.75" x14ac:dyDescent="0.2"/>
  <cols>
    <col min="2" max="2" width="14.85546875" bestFit="1" customWidth="1"/>
    <col min="3" max="3" width="14.140625" bestFit="1" customWidth="1"/>
    <col min="4" max="4" width="13.85546875" bestFit="1" customWidth="1"/>
    <col min="8" max="8" width="10.5703125" bestFit="1" customWidth="1"/>
  </cols>
  <sheetData>
    <row r="1" spans="1:7" x14ac:dyDescent="0.2">
      <c r="A1" s="4" t="s">
        <v>16</v>
      </c>
      <c r="B1" s="4" t="s">
        <v>18</v>
      </c>
      <c r="C1" s="3" t="s">
        <v>0</v>
      </c>
      <c r="D1" s="4" t="s">
        <v>1</v>
      </c>
      <c r="E1" s="4" t="s">
        <v>2</v>
      </c>
      <c r="F1" s="4" t="s">
        <v>19</v>
      </c>
      <c r="G1" s="4" t="s">
        <v>15</v>
      </c>
    </row>
    <row r="2" spans="1:7" x14ac:dyDescent="0.2">
      <c r="A2" s="23" t="s">
        <v>153</v>
      </c>
      <c r="B2" s="20" t="s">
        <v>132</v>
      </c>
      <c r="C2" s="21">
        <v>5330001715044</v>
      </c>
      <c r="D2" s="20" t="s">
        <v>26</v>
      </c>
      <c r="E2" s="22">
        <v>4</v>
      </c>
      <c r="F2" s="20">
        <f t="shared" ref="F2:F25" si="0">SUM(E2 * 1)</f>
        <v>4</v>
      </c>
      <c r="G2" s="20" t="s">
        <v>39</v>
      </c>
    </row>
    <row r="3" spans="1:7" x14ac:dyDescent="0.2">
      <c r="A3" s="23" t="s">
        <v>149</v>
      </c>
      <c r="B3" s="20" t="s">
        <v>116</v>
      </c>
      <c r="C3" s="21">
        <v>5330001715069</v>
      </c>
      <c r="D3" s="20" t="s">
        <v>80</v>
      </c>
      <c r="E3" s="22">
        <v>1</v>
      </c>
      <c r="F3" s="20">
        <f t="shared" si="0"/>
        <v>1</v>
      </c>
      <c r="G3" s="20" t="s">
        <v>54</v>
      </c>
    </row>
    <row r="4" spans="1:7" x14ac:dyDescent="0.2">
      <c r="A4" s="23" t="s">
        <v>138</v>
      </c>
      <c r="B4" s="20" t="s">
        <v>74</v>
      </c>
      <c r="C4" s="21">
        <v>5330001715052</v>
      </c>
      <c r="D4" s="20" t="s">
        <v>75</v>
      </c>
      <c r="E4" s="22">
        <v>1</v>
      </c>
      <c r="F4" s="20">
        <f t="shared" si="0"/>
        <v>1</v>
      </c>
      <c r="G4" s="20" t="s">
        <v>53</v>
      </c>
    </row>
    <row r="5" spans="1:7" x14ac:dyDescent="0.2">
      <c r="A5" s="23" t="s">
        <v>139</v>
      </c>
      <c r="B5" s="20" t="s">
        <v>77</v>
      </c>
      <c r="C5" s="21">
        <v>5331005840265</v>
      </c>
      <c r="D5" s="20" t="s">
        <v>24</v>
      </c>
      <c r="E5" s="22">
        <v>1</v>
      </c>
      <c r="F5" s="20">
        <f t="shared" si="0"/>
        <v>1</v>
      </c>
      <c r="G5" s="20" t="s">
        <v>38</v>
      </c>
    </row>
    <row r="6" spans="1:7" x14ac:dyDescent="0.2">
      <c r="A6" s="23" t="s">
        <v>152</v>
      </c>
      <c r="B6" s="20" t="s">
        <v>130</v>
      </c>
      <c r="C6" s="21">
        <v>5331005840266</v>
      </c>
      <c r="D6" s="20" t="s">
        <v>24</v>
      </c>
      <c r="E6" s="22">
        <v>2</v>
      </c>
      <c r="F6" s="20">
        <f t="shared" si="0"/>
        <v>2</v>
      </c>
      <c r="G6" s="20" t="s">
        <v>37</v>
      </c>
    </row>
    <row r="7" spans="1:7" x14ac:dyDescent="0.2">
      <c r="A7" s="23" t="s">
        <v>137</v>
      </c>
      <c r="B7" s="20" t="s">
        <v>72</v>
      </c>
      <c r="C7" s="21">
        <v>5331002920580</v>
      </c>
      <c r="D7" s="20" t="s">
        <v>24</v>
      </c>
      <c r="E7" s="22">
        <v>1</v>
      </c>
      <c r="F7" s="20">
        <f t="shared" si="0"/>
        <v>1</v>
      </c>
      <c r="G7" s="20" t="s">
        <v>40</v>
      </c>
    </row>
    <row r="8" spans="1:7" x14ac:dyDescent="0.2">
      <c r="A8" s="23" t="s">
        <v>151</v>
      </c>
      <c r="B8" s="20" t="s">
        <v>123</v>
      </c>
      <c r="C8" s="21">
        <v>5330001716760</v>
      </c>
      <c r="D8" s="20" t="s">
        <v>80</v>
      </c>
      <c r="E8" s="22">
        <v>2</v>
      </c>
      <c r="F8" s="20">
        <f t="shared" si="0"/>
        <v>2</v>
      </c>
      <c r="G8" s="20" t="s">
        <v>51</v>
      </c>
    </row>
    <row r="9" spans="1:7" x14ac:dyDescent="0.2">
      <c r="A9" s="23" t="s">
        <v>150</v>
      </c>
      <c r="B9" s="20" t="s">
        <v>121</v>
      </c>
      <c r="C9" s="21">
        <v>5331005797925</v>
      </c>
      <c r="D9" s="20" t="s">
        <v>24</v>
      </c>
      <c r="E9" s="22">
        <v>1</v>
      </c>
      <c r="F9" s="20">
        <f t="shared" si="0"/>
        <v>1</v>
      </c>
      <c r="G9" s="20" t="s">
        <v>46</v>
      </c>
    </row>
    <row r="10" spans="1:7" x14ac:dyDescent="0.2">
      <c r="A10" s="23" t="s">
        <v>146</v>
      </c>
      <c r="B10" s="20" t="s">
        <v>109</v>
      </c>
      <c r="C10" s="21">
        <v>5330001716749</v>
      </c>
      <c r="D10" s="20" t="s">
        <v>26</v>
      </c>
      <c r="E10" s="22">
        <v>1</v>
      </c>
      <c r="F10" s="20">
        <f t="shared" si="0"/>
        <v>1</v>
      </c>
      <c r="G10" s="20" t="s">
        <v>35</v>
      </c>
    </row>
    <row r="11" spans="1:7" x14ac:dyDescent="0.2">
      <c r="A11" s="23" t="s">
        <v>140</v>
      </c>
      <c r="B11" s="20" t="s">
        <v>79</v>
      </c>
      <c r="C11" s="21">
        <v>5330001715042</v>
      </c>
      <c r="D11" s="20" t="s">
        <v>80</v>
      </c>
      <c r="E11" s="22">
        <v>1</v>
      </c>
      <c r="F11" s="20">
        <f t="shared" si="0"/>
        <v>1</v>
      </c>
      <c r="G11" s="20" t="s">
        <v>61</v>
      </c>
    </row>
    <row r="12" spans="1:7" x14ac:dyDescent="0.2">
      <c r="A12" s="4" t="s">
        <v>145</v>
      </c>
      <c r="B12" s="20" t="s">
        <v>107</v>
      </c>
      <c r="C12" s="21">
        <v>5331005793163</v>
      </c>
      <c r="D12" s="20" t="s">
        <v>24</v>
      </c>
      <c r="E12" s="22">
        <v>1</v>
      </c>
      <c r="F12" s="20">
        <f t="shared" si="0"/>
        <v>1</v>
      </c>
      <c r="G12" s="20" t="s">
        <v>45</v>
      </c>
    </row>
    <row r="13" spans="1:7" x14ac:dyDescent="0.2">
      <c r="A13" s="23" t="s">
        <v>142</v>
      </c>
      <c r="B13" s="20" t="s">
        <v>99</v>
      </c>
      <c r="C13" s="21">
        <v>5330001715100</v>
      </c>
      <c r="D13" s="20" t="s">
        <v>80</v>
      </c>
      <c r="E13" s="22">
        <v>2</v>
      </c>
      <c r="F13" s="20">
        <f t="shared" si="0"/>
        <v>2</v>
      </c>
      <c r="G13" s="20" t="s">
        <v>48</v>
      </c>
    </row>
    <row r="14" spans="1:7" x14ac:dyDescent="0.2">
      <c r="A14" s="23" t="s">
        <v>141</v>
      </c>
      <c r="B14" s="20" t="s">
        <v>96</v>
      </c>
      <c r="C14" s="21">
        <v>5331005769732</v>
      </c>
      <c r="D14" s="20" t="s">
        <v>24</v>
      </c>
      <c r="E14" s="22">
        <v>2</v>
      </c>
      <c r="F14" s="20">
        <f t="shared" si="0"/>
        <v>2</v>
      </c>
      <c r="G14" s="20" t="s">
        <v>43</v>
      </c>
    </row>
    <row r="15" spans="1:7" x14ac:dyDescent="0.2">
      <c r="A15" s="23" t="s">
        <v>144</v>
      </c>
      <c r="B15" s="20" t="s">
        <v>104</v>
      </c>
      <c r="C15" s="21">
        <v>5330000680036</v>
      </c>
      <c r="D15" s="20" t="s">
        <v>105</v>
      </c>
      <c r="E15" s="22">
        <v>1</v>
      </c>
      <c r="F15" s="20">
        <f t="shared" si="0"/>
        <v>1</v>
      </c>
      <c r="G15" s="20" t="s">
        <v>47</v>
      </c>
    </row>
    <row r="16" spans="1:7" x14ac:dyDescent="0.2">
      <c r="A16" s="23" t="s">
        <v>148</v>
      </c>
      <c r="B16" s="20" t="s">
        <v>114</v>
      </c>
      <c r="C16" s="21">
        <v>5331005798156</v>
      </c>
      <c r="D16" s="20" t="s">
        <v>24</v>
      </c>
      <c r="E16" s="22">
        <v>1</v>
      </c>
      <c r="F16" s="20">
        <f t="shared" si="0"/>
        <v>1</v>
      </c>
      <c r="G16" s="20" t="s">
        <v>44</v>
      </c>
    </row>
    <row r="17" spans="1:7" x14ac:dyDescent="0.2">
      <c r="A17" s="23" t="s">
        <v>147</v>
      </c>
      <c r="B17" s="20" t="s">
        <v>111</v>
      </c>
      <c r="C17" s="21">
        <v>5331005822855</v>
      </c>
      <c r="D17" s="20" t="s">
        <v>24</v>
      </c>
      <c r="E17" s="22">
        <v>3</v>
      </c>
      <c r="F17" s="20">
        <f t="shared" si="0"/>
        <v>3</v>
      </c>
      <c r="G17" s="20" t="s">
        <v>49</v>
      </c>
    </row>
    <row r="18" spans="1:7" x14ac:dyDescent="0.2">
      <c r="A18" s="4" t="s">
        <v>154</v>
      </c>
      <c r="B18" s="20" t="s">
        <v>134</v>
      </c>
      <c r="C18" s="21">
        <v>5331005797911</v>
      </c>
      <c r="D18" s="20" t="s">
        <v>24</v>
      </c>
      <c r="E18" s="22">
        <v>1</v>
      </c>
      <c r="F18" s="20">
        <f t="shared" si="0"/>
        <v>1</v>
      </c>
      <c r="G18" s="20" t="s">
        <v>52</v>
      </c>
    </row>
    <row r="19" spans="1:7" x14ac:dyDescent="0.2">
      <c r="A19" s="23" t="s">
        <v>143</v>
      </c>
      <c r="B19" s="20" t="s">
        <v>101</v>
      </c>
      <c r="C19" s="21">
        <v>5330006408544</v>
      </c>
      <c r="D19" s="20" t="s">
        <v>162</v>
      </c>
      <c r="E19" s="22">
        <v>1</v>
      </c>
      <c r="F19" s="20">
        <f t="shared" si="0"/>
        <v>1</v>
      </c>
      <c r="G19" s="20" t="s">
        <v>56</v>
      </c>
    </row>
    <row r="20" spans="1:7" x14ac:dyDescent="0.2">
      <c r="A20" s="4" t="s">
        <v>155</v>
      </c>
      <c r="B20" s="20" t="s">
        <v>90</v>
      </c>
      <c r="C20" s="21">
        <v>4730008052222</v>
      </c>
      <c r="D20" s="20" t="s">
        <v>91</v>
      </c>
      <c r="E20" s="22">
        <v>1</v>
      </c>
      <c r="F20" s="20">
        <f t="shared" si="0"/>
        <v>1</v>
      </c>
      <c r="G20" s="20" t="s">
        <v>58</v>
      </c>
    </row>
    <row r="21" spans="1:7" x14ac:dyDescent="0.2">
      <c r="A21" s="4" t="s">
        <v>156</v>
      </c>
      <c r="B21" s="20" t="s">
        <v>85</v>
      </c>
      <c r="C21" s="21">
        <v>4730006032108</v>
      </c>
      <c r="D21" s="20" t="s">
        <v>86</v>
      </c>
      <c r="E21" s="22">
        <v>2</v>
      </c>
      <c r="F21" s="20">
        <f t="shared" si="0"/>
        <v>2</v>
      </c>
      <c r="G21" s="20" t="s">
        <v>55</v>
      </c>
    </row>
    <row r="22" spans="1:7" x14ac:dyDescent="0.2">
      <c r="A22" s="4" t="s">
        <v>157</v>
      </c>
      <c r="B22" s="20" t="s">
        <v>93</v>
      </c>
      <c r="C22" s="21">
        <v>5315008116552</v>
      </c>
      <c r="D22" s="20" t="s">
        <v>94</v>
      </c>
      <c r="E22" s="22">
        <v>1</v>
      </c>
      <c r="F22" s="20">
        <f t="shared" si="0"/>
        <v>1</v>
      </c>
      <c r="G22" s="20" t="s">
        <v>57</v>
      </c>
    </row>
    <row r="23" spans="1:7" x14ac:dyDescent="0.2">
      <c r="A23" s="4" t="s">
        <v>158</v>
      </c>
      <c r="B23" s="20" t="s">
        <v>88</v>
      </c>
      <c r="C23" s="21">
        <v>5330002466404</v>
      </c>
      <c r="D23" s="20" t="s">
        <v>80</v>
      </c>
      <c r="E23" s="22">
        <v>2</v>
      </c>
      <c r="F23" s="20">
        <f t="shared" si="0"/>
        <v>2</v>
      </c>
      <c r="G23" s="20" t="s">
        <v>60</v>
      </c>
    </row>
    <row r="24" spans="1:7" x14ac:dyDescent="0.2">
      <c r="A24" s="4" t="s">
        <v>159</v>
      </c>
      <c r="B24" s="20" t="s">
        <v>82</v>
      </c>
      <c r="C24" s="21">
        <v>4730008048685</v>
      </c>
      <c r="D24" s="20" t="s">
        <v>83</v>
      </c>
      <c r="E24" s="22">
        <v>1</v>
      </c>
      <c r="F24" s="20">
        <f t="shared" si="0"/>
        <v>1</v>
      </c>
      <c r="G24" s="20" t="s">
        <v>59</v>
      </c>
    </row>
    <row r="25" spans="1:7" x14ac:dyDescent="0.2">
      <c r="A25" s="4" t="s">
        <v>160</v>
      </c>
      <c r="B25" s="20" t="s">
        <v>126</v>
      </c>
      <c r="C25" s="21">
        <v>1650007391904</v>
      </c>
      <c r="D25" s="20" t="s">
        <v>127</v>
      </c>
      <c r="E25" s="22">
        <v>4</v>
      </c>
      <c r="F25" s="20">
        <f t="shared" si="0"/>
        <v>4</v>
      </c>
      <c r="G25" s="20" t="s">
        <v>50</v>
      </c>
    </row>
    <row r="26" spans="1:7" x14ac:dyDescent="0.2">
      <c r="A26" s="32" t="s">
        <v>166</v>
      </c>
      <c r="B26" s="34" t="s">
        <v>161</v>
      </c>
      <c r="C26" s="41">
        <v>5315014698023</v>
      </c>
      <c r="D26" s="36" t="s">
        <v>119</v>
      </c>
      <c r="E26" s="38">
        <v>1</v>
      </c>
      <c r="F26" s="36">
        <f>SUM(E26 * 1)</f>
        <v>1</v>
      </c>
      <c r="G26" s="36" t="s">
        <v>36</v>
      </c>
    </row>
  </sheetData>
  <printOptions gridLines="1"/>
  <pageMargins left="0" right="0" top="0.5" bottom="0.25" header="0.3" footer="0.3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tabSelected="1" workbookViewId="0">
      <selection activeCell="E21" sqref="E21"/>
    </sheetView>
  </sheetViews>
  <sheetFormatPr defaultRowHeight="12.75" x14ac:dyDescent="0.2"/>
  <cols>
    <col min="1" max="1" width="5" bestFit="1" customWidth="1"/>
    <col min="2" max="2" width="5.42578125" bestFit="1" customWidth="1"/>
    <col min="3" max="3" width="20.140625" customWidth="1"/>
    <col min="4" max="4" width="15.85546875" bestFit="1" customWidth="1"/>
    <col min="5" max="5" width="22.7109375" bestFit="1" customWidth="1"/>
    <col min="6" max="6" width="5" bestFit="1" customWidth="1"/>
    <col min="7" max="7" width="9.28515625" bestFit="1" customWidth="1"/>
    <col min="8" max="8" width="10.5703125" bestFit="1" customWidth="1"/>
  </cols>
  <sheetData>
    <row r="1" spans="1:8" x14ac:dyDescent="0.2">
      <c r="A1" s="24"/>
      <c r="B1" s="24"/>
      <c r="C1" s="39" t="s">
        <v>3</v>
      </c>
      <c r="D1" s="26" t="s">
        <v>136</v>
      </c>
      <c r="E1" s="40"/>
      <c r="F1" s="40"/>
      <c r="G1" s="28" t="s">
        <v>4</v>
      </c>
      <c r="H1" s="24" t="s">
        <v>165</v>
      </c>
    </row>
    <row r="2" spans="1:8" x14ac:dyDescent="0.2">
      <c r="A2" s="24"/>
      <c r="B2" s="24"/>
      <c r="C2" s="39" t="s">
        <v>6</v>
      </c>
      <c r="D2" s="42" t="s">
        <v>135</v>
      </c>
      <c r="E2" s="43"/>
      <c r="F2" s="40"/>
      <c r="G2" s="28" t="s">
        <v>7</v>
      </c>
      <c r="H2" s="29">
        <v>42213</v>
      </c>
    </row>
    <row r="3" spans="1:8" x14ac:dyDescent="0.2">
      <c r="A3" s="24"/>
      <c r="B3" s="24"/>
      <c r="C3" s="39" t="s">
        <v>8</v>
      </c>
      <c r="D3" s="30" t="s">
        <v>20</v>
      </c>
      <c r="E3" s="24" t="s">
        <v>163</v>
      </c>
      <c r="F3" s="40"/>
      <c r="G3" s="40"/>
      <c r="H3" s="40"/>
    </row>
    <row r="4" spans="1:8" x14ac:dyDescent="0.2">
      <c r="A4" s="24"/>
      <c r="B4" s="24"/>
      <c r="C4" s="39" t="s">
        <v>9</v>
      </c>
      <c r="D4" s="31" t="s">
        <v>21</v>
      </c>
      <c r="E4" s="39"/>
      <c r="F4" s="40"/>
      <c r="G4" s="40"/>
      <c r="H4" s="40"/>
    </row>
    <row r="5" spans="1:8" x14ac:dyDescent="0.2">
      <c r="A5" s="24"/>
      <c r="B5" s="24" t="s">
        <v>17</v>
      </c>
      <c r="C5" s="39" t="s">
        <v>10</v>
      </c>
      <c r="D5" s="44" t="s">
        <v>164</v>
      </c>
      <c r="E5" s="45"/>
      <c r="F5" s="45"/>
      <c r="G5" s="40"/>
      <c r="H5" s="40"/>
    </row>
    <row r="6" spans="1:8" x14ac:dyDescent="0.2">
      <c r="A6" s="24"/>
      <c r="B6" s="24" t="s">
        <v>22</v>
      </c>
      <c r="C6" s="39" t="s">
        <v>11</v>
      </c>
      <c r="D6" s="30">
        <v>12</v>
      </c>
      <c r="E6" s="24" t="s">
        <v>69</v>
      </c>
      <c r="F6" s="40"/>
      <c r="G6" s="40"/>
      <c r="H6" s="40"/>
    </row>
    <row r="7" spans="1:8" x14ac:dyDescent="0.2">
      <c r="A7" s="24"/>
      <c r="B7" s="24"/>
      <c r="C7" s="39" t="s">
        <v>12</v>
      </c>
      <c r="D7" s="30">
        <v>1</v>
      </c>
      <c r="E7" s="9"/>
      <c r="F7" s="40"/>
      <c r="G7" s="40"/>
      <c r="H7" s="40"/>
    </row>
    <row r="8" spans="1:8" x14ac:dyDescent="0.2">
      <c r="A8" s="24"/>
      <c r="B8" s="24"/>
      <c r="C8" s="39"/>
      <c r="D8" s="30"/>
      <c r="E8" s="40"/>
      <c r="F8" s="40"/>
      <c r="G8" s="40"/>
      <c r="H8" s="40"/>
    </row>
    <row r="9" spans="1:8" x14ac:dyDescent="0.2">
      <c r="A9" s="32" t="s">
        <v>14</v>
      </c>
      <c r="B9" s="32" t="s">
        <v>16</v>
      </c>
      <c r="C9" s="32" t="s">
        <v>18</v>
      </c>
      <c r="D9" s="33" t="s">
        <v>0</v>
      </c>
      <c r="E9" s="32" t="s">
        <v>1</v>
      </c>
      <c r="F9" s="32" t="s">
        <v>2</v>
      </c>
      <c r="G9" s="32" t="s">
        <v>19</v>
      </c>
      <c r="H9" s="32" t="s">
        <v>15</v>
      </c>
    </row>
    <row r="10" spans="1:8" x14ac:dyDescent="0.2">
      <c r="A10" s="34">
        <v>1</v>
      </c>
      <c r="B10" s="35" t="s">
        <v>153</v>
      </c>
      <c r="C10" s="36" t="s">
        <v>132</v>
      </c>
      <c r="D10" s="37">
        <v>5330001715044</v>
      </c>
      <c r="E10" s="36" t="s">
        <v>26</v>
      </c>
      <c r="F10" s="38">
        <v>4</v>
      </c>
      <c r="G10" s="36">
        <f t="shared" ref="G10:G33" si="0">SUM(F10 * 1)</f>
        <v>4</v>
      </c>
      <c r="H10" s="36" t="s">
        <v>39</v>
      </c>
    </row>
    <row r="11" spans="1:8" x14ac:dyDescent="0.2">
      <c r="A11" s="34">
        <v>2</v>
      </c>
      <c r="B11" s="35" t="s">
        <v>149</v>
      </c>
      <c r="C11" s="36" t="s">
        <v>116</v>
      </c>
      <c r="D11" s="37">
        <v>5330001715069</v>
      </c>
      <c r="E11" s="36" t="s">
        <v>80</v>
      </c>
      <c r="F11" s="38">
        <v>1</v>
      </c>
      <c r="G11" s="36">
        <f t="shared" si="0"/>
        <v>1</v>
      </c>
      <c r="H11" s="36" t="s">
        <v>54</v>
      </c>
    </row>
    <row r="12" spans="1:8" x14ac:dyDescent="0.2">
      <c r="A12" s="34">
        <v>3</v>
      </c>
      <c r="B12" s="35" t="s">
        <v>138</v>
      </c>
      <c r="C12" s="36" t="s">
        <v>74</v>
      </c>
      <c r="D12" s="37">
        <v>5330001715052</v>
      </c>
      <c r="E12" s="36" t="s">
        <v>75</v>
      </c>
      <c r="F12" s="38">
        <v>1</v>
      </c>
      <c r="G12" s="36">
        <f t="shared" si="0"/>
        <v>1</v>
      </c>
      <c r="H12" s="36" t="s">
        <v>53</v>
      </c>
    </row>
    <row r="13" spans="1:8" x14ac:dyDescent="0.2">
      <c r="A13" s="34">
        <v>4</v>
      </c>
      <c r="B13" s="35" t="s">
        <v>139</v>
      </c>
      <c r="C13" s="36" t="s">
        <v>77</v>
      </c>
      <c r="D13" s="37">
        <v>5331005840265</v>
      </c>
      <c r="E13" s="36" t="s">
        <v>24</v>
      </c>
      <c r="F13" s="38">
        <v>1</v>
      </c>
      <c r="G13" s="36">
        <f t="shared" si="0"/>
        <v>1</v>
      </c>
      <c r="H13" s="36" t="s">
        <v>38</v>
      </c>
    </row>
    <row r="14" spans="1:8" x14ac:dyDescent="0.2">
      <c r="A14" s="34">
        <v>5</v>
      </c>
      <c r="B14" s="35" t="s">
        <v>152</v>
      </c>
      <c r="C14" s="36" t="s">
        <v>130</v>
      </c>
      <c r="D14" s="37">
        <v>5331005840266</v>
      </c>
      <c r="E14" s="36" t="s">
        <v>24</v>
      </c>
      <c r="F14" s="38">
        <v>2</v>
      </c>
      <c r="G14" s="36">
        <f t="shared" si="0"/>
        <v>2</v>
      </c>
      <c r="H14" s="36" t="s">
        <v>37</v>
      </c>
    </row>
    <row r="15" spans="1:8" x14ac:dyDescent="0.2">
      <c r="A15" s="34">
        <v>6</v>
      </c>
      <c r="B15" s="35" t="s">
        <v>137</v>
      </c>
      <c r="C15" s="36" t="s">
        <v>72</v>
      </c>
      <c r="D15" s="37">
        <v>5331002920580</v>
      </c>
      <c r="E15" s="36" t="s">
        <v>24</v>
      </c>
      <c r="F15" s="38">
        <v>1</v>
      </c>
      <c r="G15" s="36">
        <f t="shared" si="0"/>
        <v>1</v>
      </c>
      <c r="H15" s="36" t="s">
        <v>40</v>
      </c>
    </row>
    <row r="16" spans="1:8" x14ac:dyDescent="0.2">
      <c r="A16" s="34">
        <v>7</v>
      </c>
      <c r="B16" s="35" t="s">
        <v>151</v>
      </c>
      <c r="C16" s="36" t="s">
        <v>123</v>
      </c>
      <c r="D16" s="37">
        <v>5330001716760</v>
      </c>
      <c r="E16" s="36" t="s">
        <v>80</v>
      </c>
      <c r="F16" s="38">
        <v>2</v>
      </c>
      <c r="G16" s="36">
        <f t="shared" si="0"/>
        <v>2</v>
      </c>
      <c r="H16" s="36" t="s">
        <v>51</v>
      </c>
    </row>
    <row r="17" spans="1:8" x14ac:dyDescent="0.2">
      <c r="A17" s="34">
        <v>8</v>
      </c>
      <c r="B17" s="35" t="s">
        <v>150</v>
      </c>
      <c r="C17" s="36" t="s">
        <v>121</v>
      </c>
      <c r="D17" s="37">
        <v>5331005797925</v>
      </c>
      <c r="E17" s="36" t="s">
        <v>24</v>
      </c>
      <c r="F17" s="38">
        <v>1</v>
      </c>
      <c r="G17" s="36">
        <f t="shared" si="0"/>
        <v>1</v>
      </c>
      <c r="H17" s="36" t="s">
        <v>46</v>
      </c>
    </row>
    <row r="18" spans="1:8" x14ac:dyDescent="0.2">
      <c r="A18" s="34">
        <v>9</v>
      </c>
      <c r="B18" s="35" t="s">
        <v>146</v>
      </c>
      <c r="C18" s="36" t="s">
        <v>109</v>
      </c>
      <c r="D18" s="37">
        <v>5330001716749</v>
      </c>
      <c r="E18" s="36" t="s">
        <v>26</v>
      </c>
      <c r="F18" s="38">
        <v>1</v>
      </c>
      <c r="G18" s="36">
        <f t="shared" si="0"/>
        <v>1</v>
      </c>
      <c r="H18" s="36" t="s">
        <v>35</v>
      </c>
    </row>
    <row r="19" spans="1:8" x14ac:dyDescent="0.2">
      <c r="A19" s="34">
        <v>10</v>
      </c>
      <c r="B19" s="35" t="s">
        <v>140</v>
      </c>
      <c r="C19" s="36" t="s">
        <v>79</v>
      </c>
      <c r="D19" s="37">
        <v>5330001715042</v>
      </c>
      <c r="E19" s="36" t="s">
        <v>80</v>
      </c>
      <c r="F19" s="38">
        <v>1</v>
      </c>
      <c r="G19" s="36">
        <f t="shared" si="0"/>
        <v>1</v>
      </c>
      <c r="H19" s="36" t="s">
        <v>61</v>
      </c>
    </row>
    <row r="20" spans="1:8" x14ac:dyDescent="0.2">
      <c r="A20" s="34">
        <v>11</v>
      </c>
      <c r="B20" s="32" t="s">
        <v>145</v>
      </c>
      <c r="C20" s="36" t="s">
        <v>107</v>
      </c>
      <c r="D20" s="37">
        <v>5331005793163</v>
      </c>
      <c r="E20" s="36" t="s">
        <v>24</v>
      </c>
      <c r="F20" s="38">
        <v>1</v>
      </c>
      <c r="G20" s="36">
        <f t="shared" si="0"/>
        <v>1</v>
      </c>
      <c r="H20" s="36" t="s">
        <v>45</v>
      </c>
    </row>
    <row r="21" spans="1:8" x14ac:dyDescent="0.2">
      <c r="A21" s="34">
        <v>12</v>
      </c>
      <c r="B21" s="35" t="s">
        <v>142</v>
      </c>
      <c r="C21" s="36" t="s">
        <v>99</v>
      </c>
      <c r="D21" s="37">
        <v>5330001715100</v>
      </c>
      <c r="E21" s="36" t="s">
        <v>80</v>
      </c>
      <c r="F21" s="38">
        <v>2</v>
      </c>
      <c r="G21" s="36">
        <f t="shared" si="0"/>
        <v>2</v>
      </c>
      <c r="H21" s="36" t="s">
        <v>48</v>
      </c>
    </row>
    <row r="22" spans="1:8" x14ac:dyDescent="0.2">
      <c r="A22" s="34">
        <v>13</v>
      </c>
      <c r="B22" s="35" t="s">
        <v>141</v>
      </c>
      <c r="C22" s="36" t="s">
        <v>96</v>
      </c>
      <c r="D22" s="37">
        <v>5331005769732</v>
      </c>
      <c r="E22" s="36" t="s">
        <v>24</v>
      </c>
      <c r="F22" s="38">
        <v>2</v>
      </c>
      <c r="G22" s="36">
        <f t="shared" si="0"/>
        <v>2</v>
      </c>
      <c r="H22" s="36" t="s">
        <v>43</v>
      </c>
    </row>
    <row r="23" spans="1:8" x14ac:dyDescent="0.2">
      <c r="A23" s="34">
        <v>14</v>
      </c>
      <c r="B23" s="35" t="s">
        <v>144</v>
      </c>
      <c r="C23" s="36" t="s">
        <v>104</v>
      </c>
      <c r="D23" s="37">
        <v>5330000680036</v>
      </c>
      <c r="E23" s="36" t="s">
        <v>105</v>
      </c>
      <c r="F23" s="38">
        <v>1</v>
      </c>
      <c r="G23" s="36">
        <f t="shared" si="0"/>
        <v>1</v>
      </c>
      <c r="H23" s="36" t="s">
        <v>47</v>
      </c>
    </row>
    <row r="24" spans="1:8" x14ac:dyDescent="0.2">
      <c r="A24" s="34">
        <v>15</v>
      </c>
      <c r="B24" s="35" t="s">
        <v>148</v>
      </c>
      <c r="C24" s="36" t="s">
        <v>114</v>
      </c>
      <c r="D24" s="37">
        <v>5331005798156</v>
      </c>
      <c r="E24" s="36" t="s">
        <v>24</v>
      </c>
      <c r="F24" s="38">
        <v>1</v>
      </c>
      <c r="G24" s="36">
        <f t="shared" si="0"/>
        <v>1</v>
      </c>
      <c r="H24" s="36" t="s">
        <v>44</v>
      </c>
    </row>
    <row r="25" spans="1:8" x14ac:dyDescent="0.2">
      <c r="A25" s="34">
        <v>16</v>
      </c>
      <c r="B25" s="35" t="s">
        <v>147</v>
      </c>
      <c r="C25" s="36" t="s">
        <v>111</v>
      </c>
      <c r="D25" s="37">
        <v>5331005822855</v>
      </c>
      <c r="E25" s="36" t="s">
        <v>24</v>
      </c>
      <c r="F25" s="38">
        <v>3</v>
      </c>
      <c r="G25" s="36">
        <f t="shared" si="0"/>
        <v>3</v>
      </c>
      <c r="H25" s="36" t="s">
        <v>49</v>
      </c>
    </row>
    <row r="26" spans="1:8" x14ac:dyDescent="0.2">
      <c r="A26" s="34">
        <v>17</v>
      </c>
      <c r="B26" s="32" t="s">
        <v>154</v>
      </c>
      <c r="C26" s="36" t="s">
        <v>134</v>
      </c>
      <c r="D26" s="37">
        <v>5331005797911</v>
      </c>
      <c r="E26" s="36" t="s">
        <v>24</v>
      </c>
      <c r="F26" s="38">
        <v>1</v>
      </c>
      <c r="G26" s="36">
        <f t="shared" si="0"/>
        <v>1</v>
      </c>
      <c r="H26" s="36" t="s">
        <v>52</v>
      </c>
    </row>
    <row r="27" spans="1:8" x14ac:dyDescent="0.2">
      <c r="A27" s="34">
        <v>18</v>
      </c>
      <c r="B27" s="35" t="s">
        <v>143</v>
      </c>
      <c r="C27" s="36" t="s">
        <v>101</v>
      </c>
      <c r="D27" s="37">
        <v>5330006408544</v>
      </c>
      <c r="E27" s="36" t="s">
        <v>162</v>
      </c>
      <c r="F27" s="38">
        <v>1</v>
      </c>
      <c r="G27" s="36">
        <f t="shared" si="0"/>
        <v>1</v>
      </c>
      <c r="H27" s="36" t="s">
        <v>56</v>
      </c>
    </row>
    <row r="28" spans="1:8" x14ac:dyDescent="0.2">
      <c r="A28" s="34">
        <v>19</v>
      </c>
      <c r="B28" s="32" t="s">
        <v>155</v>
      </c>
      <c r="C28" s="36" t="s">
        <v>90</v>
      </c>
      <c r="D28" s="37">
        <v>4730008052222</v>
      </c>
      <c r="E28" s="36" t="s">
        <v>91</v>
      </c>
      <c r="F28" s="38">
        <v>1</v>
      </c>
      <c r="G28" s="36">
        <f t="shared" si="0"/>
        <v>1</v>
      </c>
      <c r="H28" s="36" t="s">
        <v>58</v>
      </c>
    </row>
    <row r="29" spans="1:8" x14ac:dyDescent="0.2">
      <c r="A29" s="34">
        <v>20</v>
      </c>
      <c r="B29" s="32" t="s">
        <v>156</v>
      </c>
      <c r="C29" s="36" t="s">
        <v>85</v>
      </c>
      <c r="D29" s="37">
        <v>4730006032108</v>
      </c>
      <c r="E29" s="36" t="s">
        <v>86</v>
      </c>
      <c r="F29" s="38">
        <v>2</v>
      </c>
      <c r="G29" s="36">
        <f t="shared" si="0"/>
        <v>2</v>
      </c>
      <c r="H29" s="36" t="s">
        <v>55</v>
      </c>
    </row>
    <row r="30" spans="1:8" x14ac:dyDescent="0.2">
      <c r="A30" s="34">
        <v>21</v>
      </c>
      <c r="B30" s="32" t="s">
        <v>157</v>
      </c>
      <c r="C30" s="36" t="s">
        <v>93</v>
      </c>
      <c r="D30" s="37">
        <v>5315008116552</v>
      </c>
      <c r="E30" s="36" t="s">
        <v>94</v>
      </c>
      <c r="F30" s="38">
        <v>1</v>
      </c>
      <c r="G30" s="36">
        <f t="shared" si="0"/>
        <v>1</v>
      </c>
      <c r="H30" s="36" t="s">
        <v>57</v>
      </c>
    </row>
    <row r="31" spans="1:8" x14ac:dyDescent="0.2">
      <c r="A31" s="34">
        <v>22</v>
      </c>
      <c r="B31" s="32" t="s">
        <v>158</v>
      </c>
      <c r="C31" s="36" t="s">
        <v>88</v>
      </c>
      <c r="D31" s="37">
        <v>5330002466404</v>
      </c>
      <c r="E31" s="36" t="s">
        <v>80</v>
      </c>
      <c r="F31" s="38">
        <v>2</v>
      </c>
      <c r="G31" s="36">
        <f t="shared" si="0"/>
        <v>2</v>
      </c>
      <c r="H31" s="36" t="s">
        <v>60</v>
      </c>
    </row>
    <row r="32" spans="1:8" x14ac:dyDescent="0.2">
      <c r="A32" s="34">
        <v>23</v>
      </c>
      <c r="B32" s="32" t="s">
        <v>159</v>
      </c>
      <c r="C32" s="36" t="s">
        <v>82</v>
      </c>
      <c r="D32" s="37">
        <v>4730008048685</v>
      </c>
      <c r="E32" s="36" t="s">
        <v>83</v>
      </c>
      <c r="F32" s="38">
        <v>1</v>
      </c>
      <c r="G32" s="36">
        <f t="shared" si="0"/>
        <v>1</v>
      </c>
      <c r="H32" s="36" t="s">
        <v>59</v>
      </c>
    </row>
    <row r="33" spans="1:8" x14ac:dyDescent="0.2">
      <c r="A33" s="34">
        <v>24</v>
      </c>
      <c r="B33" s="32" t="s">
        <v>160</v>
      </c>
      <c r="C33" s="36" t="s">
        <v>126</v>
      </c>
      <c r="D33" s="37">
        <v>1650007391904</v>
      </c>
      <c r="E33" s="36" t="s">
        <v>127</v>
      </c>
      <c r="F33" s="38">
        <v>4</v>
      </c>
      <c r="G33" s="36">
        <f t="shared" si="0"/>
        <v>4</v>
      </c>
      <c r="H33" s="36" t="s">
        <v>50</v>
      </c>
    </row>
    <row r="34" spans="1:8" x14ac:dyDescent="0.2">
      <c r="A34" s="34">
        <v>25</v>
      </c>
      <c r="B34" s="32" t="s">
        <v>166</v>
      </c>
      <c r="C34" s="34" t="s">
        <v>161</v>
      </c>
      <c r="D34" s="41">
        <v>5315014698023</v>
      </c>
      <c r="E34" s="36" t="s">
        <v>119</v>
      </c>
      <c r="F34" s="38">
        <v>1</v>
      </c>
      <c r="G34" s="36">
        <f>SUM(F34 * 1)</f>
        <v>1</v>
      </c>
      <c r="H34" s="36" t="s">
        <v>36</v>
      </c>
    </row>
    <row r="35" spans="1:8" x14ac:dyDescent="0.2">
      <c r="E35" s="7"/>
      <c r="F35" s="7"/>
      <c r="G35" s="7"/>
      <c r="H35" s="7"/>
    </row>
  </sheetData>
  <mergeCells count="2">
    <mergeCell ref="D2:E2"/>
    <mergeCell ref="D5:F5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Baseline</vt:lpstr>
      <vt:lpstr>Sheet1</vt:lpstr>
      <vt:lpstr>TBDB</vt:lpstr>
      <vt:lpstr>REV A</vt:lpstr>
      <vt:lpstr>Baseline!Print_Area</vt:lpstr>
      <vt:lpstr>'REV A'!Print_Area</vt:lpstr>
    </vt:vector>
  </TitlesOfParts>
  <Company>Lockheed Martin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Timothy Grant</dc:creator>
  <cp:lastModifiedBy>Barnes, Michael S DLA CTR AVIATION</cp:lastModifiedBy>
  <cp:lastPrinted>2015-09-23T17:31:21Z</cp:lastPrinted>
  <dcterms:created xsi:type="dcterms:W3CDTF">2004-09-30T17:31:35Z</dcterms:created>
  <dcterms:modified xsi:type="dcterms:W3CDTF">2016-01-28T21:29:15Z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Author">
    <vt:lpwstr>ACCT03\e297039</vt:lpwstr>
  </property>
  <property fmtid="{D5CDD505-2E9C-101B-9397-08002B2CF9AE}" pid="3" name="Document Sensitivity">
    <vt:lpwstr>1</vt:lpwstr>
  </property>
  <property fmtid="{D5CDD505-2E9C-101B-9397-08002B2CF9AE}" pid="4" name="ThirdParty">
    <vt:lpwstr/>
  </property>
  <property fmtid="{D5CDD505-2E9C-101B-9397-08002B2CF9AE}" pid="5" name="OCI Restriction">
    <vt:bool>false</vt:bool>
  </property>
  <property fmtid="{D5CDD505-2E9C-101B-9397-08002B2CF9AE}" pid="6" name="OCI Additional Info">
    <vt:lpwstr/>
  </property>
  <property fmtid="{D5CDD505-2E9C-101B-9397-08002B2CF9AE}" pid="7" name="Allow Header Overwrite">
    <vt:bool>false</vt:bool>
  </property>
  <property fmtid="{D5CDD505-2E9C-101B-9397-08002B2CF9AE}" pid="8" name="Allow Footer Overwrite">
    <vt:bool>false</vt:bool>
  </property>
  <property fmtid="{D5CDD505-2E9C-101B-9397-08002B2CF9AE}" pid="9" name="Multiple Selected">
    <vt:lpwstr>-1</vt:lpwstr>
  </property>
  <property fmtid="{D5CDD505-2E9C-101B-9397-08002B2CF9AE}" pid="10" name="SIPLongWording">
    <vt:lpwstr/>
  </property>
  <property fmtid="{D5CDD505-2E9C-101B-9397-08002B2CF9AE}" pid="11" name="checkedProgramsCount">
    <vt:i4>0</vt:i4>
  </property>
  <property fmtid="{D5CDD505-2E9C-101B-9397-08002B2CF9AE}" pid="12" name="ExpCountry">
    <vt:lpwstr/>
  </property>
</Properties>
</file>